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Документы\Для писем\На сайт\2024\30-08-24 4-е уточнения\"/>
    </mc:Choice>
  </mc:AlternateContent>
  <bookViews>
    <workbookView xWindow="0" yWindow="0" windowWidth="20415" windowHeight="6165"/>
  </bookViews>
  <sheets>
    <sheet name="Субсидии 2024-2026" sheetId="4" r:id="rId1"/>
  </sheets>
  <definedNames>
    <definedName name="_xlnm.Print_Titles" localSheetId="0">'Субсидии 2024-2026'!#REF!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0" i="4" l="1"/>
  <c r="D38" i="4" l="1"/>
  <c r="D68" i="4"/>
  <c r="D39" i="4" l="1"/>
  <c r="D89" i="4" l="1"/>
  <c r="E97" i="4" l="1"/>
  <c r="E95" i="4"/>
  <c r="E96" i="4"/>
  <c r="D96" i="4"/>
  <c r="D97" i="4"/>
  <c r="D95" i="4"/>
  <c r="D69" i="4" l="1"/>
  <c r="D72" i="4" l="1"/>
  <c r="D21" i="4" l="1"/>
  <c r="D20" i="4"/>
  <c r="D8" i="4" l="1"/>
  <c r="D42" i="4" l="1"/>
  <c r="D41" i="4"/>
  <c r="D43" i="4" l="1"/>
  <c r="D17" i="4" l="1"/>
  <c r="D53" i="4" l="1"/>
  <c r="D86" i="4" l="1"/>
  <c r="D23" i="4" l="1"/>
  <c r="E23" i="4" l="1"/>
</calcChain>
</file>

<file path=xl/sharedStrings.xml><?xml version="1.0" encoding="utf-8"?>
<sst xmlns="http://schemas.openxmlformats.org/spreadsheetml/2006/main" count="161" uniqueCount="49">
  <si>
    <t>Субсидия на создание и содержание дополнительных мест для детей в возрасте от 1,5 до 7 лет в организациях, осуществляющих присмотр и уход за детьми</t>
  </si>
  <si>
    <t>Главный распорядитель средств бюджета</t>
  </si>
  <si>
    <t>NN</t>
  </si>
  <si>
    <t>Наименование расходов</t>
  </si>
  <si>
    <t>Субсидия на капитальные вложения в объекты общего образования</t>
  </si>
  <si>
    <t>Субсидия на строительство и реконструкцию (модернизацию) объектов питьевого водоснабжения</t>
  </si>
  <si>
    <t>Субсидия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</si>
  <si>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Субсидия на мероприятия по организации отдыха детей в каникулярное время</t>
  </si>
  <si>
    <t>ВСЕГО РАСХОДОВ</t>
  </si>
  <si>
    <t>2024г</t>
  </si>
  <si>
    <t xml:space="preserve">Субсидия на строительство и реконструкцию объектов водоснабжения </t>
  </si>
  <si>
    <t>Субсидии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</si>
  <si>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</si>
  <si>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Субсидия на благоустройство лесопарковых зон</t>
  </si>
  <si>
    <t>Субсидия на приобретение музыкальных инструментов для муниципальных организаций дополнительного образования в сфере культуры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</si>
  <si>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</si>
  <si>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Субсидия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</si>
  <si>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2025г</t>
  </si>
  <si>
    <t>Субсидия на строительство и реконструкцию объектов очистки сточных вод</t>
  </si>
  <si>
    <t>Субсидия на строительство и реконструкцию сетей водоснабжения, водоотведения, теплоснабжения</t>
  </si>
  <si>
    <t>Годы</t>
  </si>
  <si>
    <t>Сумма</t>
  </si>
  <si>
    <t>в том числе из федерального
бюджета</t>
  </si>
  <si>
    <t>тыс. рублей</t>
  </si>
  <si>
    <t>Управление образования администрации Ленинского городского округа</t>
  </si>
  <si>
    <t>Администрация Ленинского городского округа</t>
  </si>
  <si>
    <t>Управление по делам молодежи, культуре и спорту</t>
  </si>
  <si>
    <t>Администрация Ленинского городского округа,
Управление образования администрации Ленинского городского округа,
Управление по делам молодежи, культуре и спорту  администрации Ленинского городского округа</t>
  </si>
  <si>
    <t>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</si>
  <si>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Субсидия 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
содержание имущества и арендную плату за использование помещений</t>
  </si>
  <si>
    <t>2026г</t>
  </si>
  <si>
    <t xml:space="preserve">Субсидия на реализацию мероприятий по обеспечению жильем молодых семей </t>
  </si>
  <si>
    <t>Субсидия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</si>
  <si>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</si>
  <si>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Субсидия на реализацию программ формированияч современной городской среды в части достижения основного результата по благоустройству общественных территорий</t>
  </si>
  <si>
    <t>Субсидия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</si>
  <si>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Субсидия на реализацию государственных программ субъектов Российской Федерации в области использования и охраны водных объектов</t>
  </si>
  <si>
    <t>Всего</t>
  </si>
  <si>
    <t xml:space="preserve">Субсидии из бюджета Московской области бюджету Ленинского городского округа Московской области 
на 2024 год и на плановый период 2025 и 2026 годы  </t>
  </si>
  <si>
    <t>Субсидия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</si>
  <si>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 xml:space="preserve">Приложение № 7
к решению Совета депутатов
Ленинского городского округа
от 21.12.2023 №  74/4 </t>
  </si>
  <si>
    <t>Субсидия на обеспечение транспортной безопасности населения Московской области</t>
  </si>
  <si>
    <t>Заместитель главы городского округа-
начальник Финансового управления                                                                                                                                      Л.В. Колмогорова</t>
  </si>
  <si>
    <t>Субсидия на реализацию мероприятий по капитальному ремонту сетей теплоснабжения на территории муниципальных образований</t>
  </si>
  <si>
    <t>Субсидия на реализацию мероприятий по строительству и реконструкции объектов теплоснабжения</t>
  </si>
  <si>
    <t>Субсидия на реализацию мероприятий по строительству и реконструкции сетей теплоснабжения муниципальной собственности</t>
  </si>
  <si>
    <t>Субсидия на устройство и модернизацию контейнерных площадок</t>
  </si>
  <si>
    <t>Субсидия 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</si>
  <si>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Приложение № 7
к решению Совета депутатов
Ленинского городского округа
от 28.08.2024 № 88/1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</si>
</sst>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0" xfId="0" applyFont="1" applyFill="1" applyAlignment="1">
      <alignment horizontal="center"/>
    </xf>
    <xf numFmtId="0" fontId="1" fillId="0" borderId="2" xfId="0" applyFont="1" applyFill="1" applyBorder="1"/>
    <xf numFmtId="0" fontId="4" fillId="0" borderId="0" xfId="0" applyFont="1" applyFill="1"/>
    <xf numFmtId="0" fontId="2" fillId="0" borderId="0" xfId="0" applyFont="1" applyFill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162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0"/>
  <sheetViews>
    <sheetView tabSelected="1" zoomScaleNormal="100" zoomScaleSheetLayoutView="100" workbookViewId="0">
      <selection activeCell="B68" sqref="B68:B70"/>
    </sheetView>
  </sheetViews>
  <sheetFormatPr defaultColWidth="9.140625" defaultRowHeight="15.75" x14ac:dyDescent="0.25"/>
  <cols>
    <col min="1" max="1" width="4.28515625" style="2" customWidth="1"/>
    <col min="2" max="2" width="49" style="1" customWidth="1"/>
    <col min="3" max="3" width="12.7109375" style="1" customWidth="1"/>
    <col min="4" max="4" width="20.5703125" style="11" customWidth="1"/>
    <col min="5" max="5" width="22" style="11" customWidth="1"/>
    <col min="6" max="6" width="34.42578125" style="1" customWidth="1"/>
    <col min="7" max="16384" width="9.140625" style="1"/>
  </cols>
  <sheetData>
    <row r="1" spans="1:13" ht="69" customHeight="1" x14ac:dyDescent="0.25">
      <c r="D1" s="28"/>
      <c r="E1" s="28"/>
      <c r="F1" s="16" t="s">
        <v>48</v>
      </c>
      <c r="G1" s="15"/>
    </row>
    <row r="2" spans="1:13" ht="64.5" customHeight="1" x14ac:dyDescent="0.25">
      <c r="D2" s="28"/>
      <c r="E2" s="28"/>
      <c r="F2" s="16" t="s">
        <v>40</v>
      </c>
      <c r="G2" s="15"/>
    </row>
    <row r="3" spans="1:13" ht="24" customHeight="1" x14ac:dyDescent="0.25">
      <c r="D3" s="1"/>
      <c r="E3" s="1"/>
    </row>
    <row r="4" spans="1:13" s="4" customFormat="1" ht="36.75" customHeight="1" x14ac:dyDescent="0.2">
      <c r="A4" s="29" t="s">
        <v>38</v>
      </c>
      <c r="B4" s="29"/>
      <c r="C4" s="29"/>
      <c r="D4" s="29"/>
      <c r="E4" s="29"/>
      <c r="F4" s="29"/>
      <c r="G4" s="3"/>
      <c r="H4" s="3"/>
      <c r="I4" s="3"/>
      <c r="J4" s="3"/>
      <c r="K4" s="3"/>
      <c r="L4" s="3"/>
      <c r="M4" s="3"/>
    </row>
    <row r="5" spans="1:13" s="4" customFormat="1" ht="15" customHeight="1" x14ac:dyDescent="0.25">
      <c r="A5" s="5"/>
      <c r="B5" s="30" t="s">
        <v>23</v>
      </c>
      <c r="C5" s="30"/>
      <c r="D5" s="30"/>
      <c r="E5" s="30"/>
      <c r="F5" s="30"/>
      <c r="G5" s="3"/>
      <c r="H5" s="3"/>
      <c r="I5" s="3"/>
      <c r="J5" s="3"/>
      <c r="K5" s="3"/>
      <c r="L5" s="3"/>
      <c r="M5" s="3"/>
    </row>
    <row r="6" spans="1:13" ht="22.9" customHeight="1" x14ac:dyDescent="0.25">
      <c r="A6" s="31" t="s">
        <v>2</v>
      </c>
      <c r="B6" s="32" t="s">
        <v>3</v>
      </c>
      <c r="C6" s="33" t="s">
        <v>20</v>
      </c>
      <c r="D6" s="32" t="s">
        <v>21</v>
      </c>
      <c r="E6" s="32"/>
      <c r="F6" s="32" t="s">
        <v>1</v>
      </c>
    </row>
    <row r="7" spans="1:13" ht="55.5" customHeight="1" x14ac:dyDescent="0.25">
      <c r="A7" s="31"/>
      <c r="B7" s="32"/>
      <c r="C7" s="34"/>
      <c r="D7" s="17" t="s">
        <v>37</v>
      </c>
      <c r="E7" s="17" t="s">
        <v>22</v>
      </c>
      <c r="F7" s="32"/>
    </row>
    <row r="8" spans="1:13" ht="72" customHeight="1" x14ac:dyDescent="0.25">
      <c r="A8" s="18">
        <v>1</v>
      </c>
      <c r="B8" s="19" t="s">
        <v>29</v>
      </c>
      <c r="C8" s="14" t="s">
        <v>9</v>
      </c>
      <c r="D8" s="10">
        <f>36518+2969</f>
        <v>39487</v>
      </c>
      <c r="E8" s="10">
        <v>0</v>
      </c>
      <c r="F8" s="22" t="s">
        <v>24</v>
      </c>
    </row>
    <row r="9" spans="1:13" ht="53.25" customHeight="1" x14ac:dyDescent="0.25">
      <c r="A9" s="18"/>
      <c r="B9" s="20"/>
      <c r="C9" s="14" t="s">
        <v>17</v>
      </c>
      <c r="D9" s="10">
        <v>36518</v>
      </c>
      <c r="E9" s="10">
        <v>0</v>
      </c>
      <c r="F9" s="22"/>
    </row>
    <row r="10" spans="1:13" ht="54" customHeight="1" x14ac:dyDescent="0.25">
      <c r="A10" s="18"/>
      <c r="B10" s="21"/>
      <c r="C10" s="14" t="s">
        <v>30</v>
      </c>
      <c r="D10" s="10">
        <v>36518</v>
      </c>
      <c r="E10" s="10">
        <v>0</v>
      </c>
      <c r="F10" s="22"/>
    </row>
    <row r="11" spans="1:13" ht="26.1" customHeight="1" x14ac:dyDescent="0.25">
      <c r="A11" s="18">
        <v>2</v>
      </c>
      <c r="B11" s="19" t="s">
        <v>0</v>
      </c>
      <c r="C11" s="14" t="s">
        <v>9</v>
      </c>
      <c r="D11" s="10">
        <v>40971</v>
      </c>
      <c r="E11" s="10">
        <v>0</v>
      </c>
      <c r="F11" s="22" t="s">
        <v>24</v>
      </c>
    </row>
    <row r="12" spans="1:13" ht="25.15" customHeight="1" x14ac:dyDescent="0.25">
      <c r="A12" s="18"/>
      <c r="B12" s="20"/>
      <c r="C12" s="14" t="s">
        <v>17</v>
      </c>
      <c r="D12" s="10">
        <v>40971</v>
      </c>
      <c r="E12" s="10">
        <v>0</v>
      </c>
      <c r="F12" s="22"/>
    </row>
    <row r="13" spans="1:13" ht="26.45" customHeight="1" x14ac:dyDescent="0.25">
      <c r="A13" s="18"/>
      <c r="B13" s="21"/>
      <c r="C13" s="14" t="s">
        <v>30</v>
      </c>
      <c r="D13" s="10">
        <v>40971</v>
      </c>
      <c r="E13" s="10">
        <v>0</v>
      </c>
      <c r="F13" s="22"/>
    </row>
    <row r="14" spans="1:13" ht="32.450000000000003" customHeight="1" x14ac:dyDescent="0.25">
      <c r="A14" s="18">
        <v>3</v>
      </c>
      <c r="B14" s="19" t="s">
        <v>15</v>
      </c>
      <c r="C14" s="14" t="s">
        <v>9</v>
      </c>
      <c r="D14" s="10">
        <v>224956.18960000001</v>
      </c>
      <c r="E14" s="10">
        <v>139972.74019000001</v>
      </c>
      <c r="F14" s="22" t="s">
        <v>24</v>
      </c>
    </row>
    <row r="15" spans="1:13" ht="26.45" customHeight="1" x14ac:dyDescent="0.25">
      <c r="A15" s="18"/>
      <c r="B15" s="20"/>
      <c r="C15" s="14" t="s">
        <v>17</v>
      </c>
      <c r="D15" s="10">
        <v>238287.78974000001</v>
      </c>
      <c r="E15" s="10">
        <v>142972.67383000001</v>
      </c>
      <c r="F15" s="22"/>
    </row>
    <row r="16" spans="1:13" ht="30.6" customHeight="1" x14ac:dyDescent="0.25">
      <c r="A16" s="18"/>
      <c r="B16" s="21"/>
      <c r="C16" s="14" t="s">
        <v>30</v>
      </c>
      <c r="D16" s="10">
        <v>235611.99239999999</v>
      </c>
      <c r="E16" s="10">
        <v>130895.55131</v>
      </c>
      <c r="F16" s="22"/>
    </row>
    <row r="17" spans="1:6" ht="43.5" customHeight="1" x14ac:dyDescent="0.25">
      <c r="A17" s="18">
        <v>4</v>
      </c>
      <c r="B17" s="19" t="s">
        <v>16</v>
      </c>
      <c r="C17" s="14" t="s">
        <v>9</v>
      </c>
      <c r="D17" s="10">
        <f>82072+1756+1184</f>
        <v>85012</v>
      </c>
      <c r="E17" s="10">
        <v>0</v>
      </c>
      <c r="F17" s="22" t="s">
        <v>24</v>
      </c>
    </row>
    <row r="18" spans="1:6" ht="52.5" customHeight="1" x14ac:dyDescent="0.25">
      <c r="A18" s="18"/>
      <c r="B18" s="20"/>
      <c r="C18" s="14" t="s">
        <v>17</v>
      </c>
      <c r="D18" s="10">
        <v>0</v>
      </c>
      <c r="E18" s="10">
        <v>0</v>
      </c>
      <c r="F18" s="22"/>
    </row>
    <row r="19" spans="1:6" ht="34.15" customHeight="1" x14ac:dyDescent="0.25">
      <c r="A19" s="18"/>
      <c r="B19" s="21"/>
      <c r="C19" s="14" t="s">
        <v>30</v>
      </c>
      <c r="D19" s="10">
        <v>0</v>
      </c>
      <c r="E19" s="10">
        <v>0</v>
      </c>
      <c r="F19" s="22"/>
    </row>
    <row r="20" spans="1:6" ht="26.1" customHeight="1" x14ac:dyDescent="0.25">
      <c r="A20" s="18">
        <v>5</v>
      </c>
      <c r="B20" s="22" t="s">
        <v>4</v>
      </c>
      <c r="C20" s="14" t="s">
        <v>9</v>
      </c>
      <c r="D20" s="9">
        <f>1205266.62+246321.52+714000</f>
        <v>2165588.14</v>
      </c>
      <c r="E20" s="9">
        <v>0</v>
      </c>
      <c r="F20" s="22" t="s">
        <v>25</v>
      </c>
    </row>
    <row r="21" spans="1:6" ht="21.2" customHeight="1" x14ac:dyDescent="0.25">
      <c r="A21" s="18"/>
      <c r="B21" s="22"/>
      <c r="C21" s="14" t="s">
        <v>17</v>
      </c>
      <c r="D21" s="9">
        <f>1448658.68-714000</f>
        <v>734658.67999999993</v>
      </c>
      <c r="E21" s="9">
        <v>0</v>
      </c>
      <c r="F21" s="22"/>
    </row>
    <row r="22" spans="1:6" ht="24.6" customHeight="1" x14ac:dyDescent="0.25">
      <c r="A22" s="18"/>
      <c r="B22" s="22"/>
      <c r="C22" s="14" t="s">
        <v>30</v>
      </c>
      <c r="D22" s="9">
        <v>0</v>
      </c>
      <c r="E22" s="9">
        <v>0</v>
      </c>
      <c r="F22" s="22"/>
    </row>
    <row r="23" spans="1:6" ht="24" customHeight="1" x14ac:dyDescent="0.25">
      <c r="A23" s="18">
        <v>6</v>
      </c>
      <c r="B23" s="22" t="s">
        <v>11</v>
      </c>
      <c r="C23" s="14" t="s">
        <v>9</v>
      </c>
      <c r="D23" s="9">
        <f>1752183.797</f>
        <v>1752183.797</v>
      </c>
      <c r="E23" s="9">
        <f>525715.1-52571.52</f>
        <v>473143.57999999996</v>
      </c>
      <c r="F23" s="22" t="s">
        <v>25</v>
      </c>
    </row>
    <row r="24" spans="1:6" ht="25.15" customHeight="1" x14ac:dyDescent="0.25">
      <c r="A24" s="18"/>
      <c r="B24" s="22"/>
      <c r="C24" s="14" t="s">
        <v>17</v>
      </c>
      <c r="D24" s="9">
        <v>0</v>
      </c>
      <c r="E24" s="9">
        <v>0</v>
      </c>
      <c r="F24" s="22"/>
    </row>
    <row r="25" spans="1:6" ht="21.2" customHeight="1" x14ac:dyDescent="0.25">
      <c r="A25" s="18"/>
      <c r="B25" s="22"/>
      <c r="C25" s="14" t="s">
        <v>30</v>
      </c>
      <c r="D25" s="9">
        <v>0</v>
      </c>
      <c r="E25" s="9">
        <v>0</v>
      </c>
      <c r="F25" s="22"/>
    </row>
    <row r="26" spans="1:6" ht="33.75" customHeight="1" x14ac:dyDescent="0.25">
      <c r="A26" s="18">
        <v>7</v>
      </c>
      <c r="B26" s="22" t="s">
        <v>5</v>
      </c>
      <c r="C26" s="14" t="s">
        <v>9</v>
      </c>
      <c r="D26" s="9">
        <v>162903.6</v>
      </c>
      <c r="E26" s="9">
        <v>0</v>
      </c>
      <c r="F26" s="22" t="s">
        <v>25</v>
      </c>
    </row>
    <row r="27" spans="1:6" ht="36" customHeight="1" x14ac:dyDescent="0.25">
      <c r="A27" s="18"/>
      <c r="B27" s="22"/>
      <c r="C27" s="14" t="s">
        <v>17</v>
      </c>
      <c r="D27" s="9">
        <v>0</v>
      </c>
      <c r="E27" s="9">
        <v>0</v>
      </c>
      <c r="F27" s="22"/>
    </row>
    <row r="28" spans="1:6" ht="30.75" customHeight="1" x14ac:dyDescent="0.25">
      <c r="A28" s="18"/>
      <c r="B28" s="22"/>
      <c r="C28" s="14" t="s">
        <v>30</v>
      </c>
      <c r="D28" s="9">
        <v>0</v>
      </c>
      <c r="E28" s="9">
        <v>0</v>
      </c>
      <c r="F28" s="22"/>
    </row>
    <row r="29" spans="1:6" ht="23.45" customHeight="1" x14ac:dyDescent="0.25">
      <c r="A29" s="18">
        <v>8</v>
      </c>
      <c r="B29" s="19" t="s">
        <v>10</v>
      </c>
      <c r="C29" s="14" t="s">
        <v>9</v>
      </c>
      <c r="D29" s="9">
        <v>54142.97</v>
      </c>
      <c r="E29" s="9">
        <v>0</v>
      </c>
      <c r="F29" s="22" t="s">
        <v>25</v>
      </c>
    </row>
    <row r="30" spans="1:6" ht="23.45" customHeight="1" x14ac:dyDescent="0.25">
      <c r="A30" s="18"/>
      <c r="B30" s="20"/>
      <c r="C30" s="14" t="s">
        <v>17</v>
      </c>
      <c r="D30" s="9">
        <v>84430.74</v>
      </c>
      <c r="E30" s="9">
        <v>0</v>
      </c>
      <c r="F30" s="22"/>
    </row>
    <row r="31" spans="1:6" ht="23.45" customHeight="1" x14ac:dyDescent="0.25">
      <c r="A31" s="18"/>
      <c r="B31" s="21"/>
      <c r="C31" s="14" t="s">
        <v>30</v>
      </c>
      <c r="D31" s="9">
        <v>607214.75</v>
      </c>
      <c r="E31" s="9">
        <v>0</v>
      </c>
      <c r="F31" s="22"/>
    </row>
    <row r="32" spans="1:6" ht="23.45" customHeight="1" x14ac:dyDescent="0.25">
      <c r="A32" s="18">
        <v>9</v>
      </c>
      <c r="B32" s="19" t="s">
        <v>18</v>
      </c>
      <c r="C32" s="14" t="s">
        <v>9</v>
      </c>
      <c r="D32" s="9">
        <v>0</v>
      </c>
      <c r="E32" s="9">
        <v>0</v>
      </c>
      <c r="F32" s="22" t="s">
        <v>25</v>
      </c>
    </row>
    <row r="33" spans="1:6" ht="23.45" customHeight="1" x14ac:dyDescent="0.25">
      <c r="A33" s="18"/>
      <c r="B33" s="20"/>
      <c r="C33" s="14" t="s">
        <v>17</v>
      </c>
      <c r="D33" s="9">
        <v>67761.100000000006</v>
      </c>
      <c r="E33" s="9">
        <v>0</v>
      </c>
      <c r="F33" s="22"/>
    </row>
    <row r="34" spans="1:6" ht="23.45" customHeight="1" x14ac:dyDescent="0.25">
      <c r="A34" s="18"/>
      <c r="B34" s="21"/>
      <c r="C34" s="14" t="s">
        <v>30</v>
      </c>
      <c r="D34" s="9">
        <v>239623</v>
      </c>
      <c r="E34" s="9">
        <v>0</v>
      </c>
      <c r="F34" s="22"/>
    </row>
    <row r="35" spans="1:6" ht="23.45" customHeight="1" x14ac:dyDescent="0.25">
      <c r="A35" s="18">
        <v>10</v>
      </c>
      <c r="B35" s="19" t="s">
        <v>19</v>
      </c>
      <c r="C35" s="14" t="s">
        <v>9</v>
      </c>
      <c r="D35" s="9">
        <v>0</v>
      </c>
      <c r="E35" s="9">
        <v>0</v>
      </c>
      <c r="F35" s="22" t="s">
        <v>25</v>
      </c>
    </row>
    <row r="36" spans="1:6" ht="23.45" customHeight="1" x14ac:dyDescent="0.25">
      <c r="A36" s="18"/>
      <c r="B36" s="20"/>
      <c r="C36" s="14" t="s">
        <v>17</v>
      </c>
      <c r="D36" s="9">
        <v>0</v>
      </c>
      <c r="E36" s="9">
        <v>0</v>
      </c>
      <c r="F36" s="22"/>
    </row>
    <row r="37" spans="1:6" ht="23.45" customHeight="1" x14ac:dyDescent="0.25">
      <c r="A37" s="18"/>
      <c r="B37" s="21"/>
      <c r="C37" s="14" t="s">
        <v>30</v>
      </c>
      <c r="D37" s="9">
        <v>135044.63</v>
      </c>
      <c r="E37" s="9">
        <v>0</v>
      </c>
      <c r="F37" s="22"/>
    </row>
    <row r="38" spans="1:6" ht="23.45" customHeight="1" x14ac:dyDescent="0.25">
      <c r="A38" s="18">
        <v>11</v>
      </c>
      <c r="B38" s="19" t="s">
        <v>43</v>
      </c>
      <c r="C38" s="14" t="s">
        <v>9</v>
      </c>
      <c r="D38" s="9">
        <f>6860.88+15714.05+2537.32</f>
        <v>25112.25</v>
      </c>
      <c r="E38" s="9">
        <v>0</v>
      </c>
      <c r="F38" s="22" t="s">
        <v>25</v>
      </c>
    </row>
    <row r="39" spans="1:6" ht="23.45" customHeight="1" x14ac:dyDescent="0.25">
      <c r="A39" s="18"/>
      <c r="B39" s="20"/>
      <c r="C39" s="14" t="s">
        <v>17</v>
      </c>
      <c r="D39" s="9">
        <f>130356.72+298567.14+48209.17</f>
        <v>477133.02999999997</v>
      </c>
      <c r="E39" s="9">
        <v>0</v>
      </c>
      <c r="F39" s="22"/>
    </row>
    <row r="40" spans="1:6" ht="23.45" customHeight="1" x14ac:dyDescent="0.25">
      <c r="A40" s="18"/>
      <c r="B40" s="21"/>
      <c r="C40" s="14" t="s">
        <v>30</v>
      </c>
      <c r="D40" s="9">
        <v>0</v>
      </c>
      <c r="E40" s="9">
        <v>0</v>
      </c>
      <c r="F40" s="22"/>
    </row>
    <row r="41" spans="1:6" ht="23.45" customHeight="1" x14ac:dyDescent="0.25">
      <c r="A41" s="18">
        <v>12</v>
      </c>
      <c r="B41" s="19" t="s">
        <v>44</v>
      </c>
      <c r="C41" s="14" t="s">
        <v>9</v>
      </c>
      <c r="D41" s="9">
        <f>6903.95+1996.58</f>
        <v>8900.5299999999988</v>
      </c>
      <c r="E41" s="9">
        <v>0</v>
      </c>
      <c r="F41" s="22" t="s">
        <v>25</v>
      </c>
    </row>
    <row r="42" spans="1:6" ht="23.45" customHeight="1" x14ac:dyDescent="0.25">
      <c r="A42" s="18"/>
      <c r="B42" s="20"/>
      <c r="C42" s="14" t="s">
        <v>17</v>
      </c>
      <c r="D42" s="9">
        <f>347200.94+76834.97+37935.01</f>
        <v>461970.92000000004</v>
      </c>
      <c r="E42" s="9">
        <v>0</v>
      </c>
      <c r="F42" s="22"/>
    </row>
    <row r="43" spans="1:6" ht="23.45" customHeight="1" x14ac:dyDescent="0.25">
      <c r="A43" s="18"/>
      <c r="B43" s="21"/>
      <c r="C43" s="14" t="s">
        <v>30</v>
      </c>
      <c r="D43" s="9">
        <f>505687.49+367902.82-0.08+0.08</f>
        <v>873590.31</v>
      </c>
      <c r="E43" s="9">
        <v>0</v>
      </c>
      <c r="F43" s="22"/>
    </row>
    <row r="44" spans="1:6" ht="23.45" customHeight="1" x14ac:dyDescent="0.25">
      <c r="A44" s="18">
        <v>13</v>
      </c>
      <c r="B44" s="19" t="s">
        <v>45</v>
      </c>
      <c r="C44" s="14" t="s">
        <v>9</v>
      </c>
      <c r="D44" s="9">
        <v>727.68</v>
      </c>
      <c r="E44" s="9">
        <v>0</v>
      </c>
      <c r="F44" s="22" t="s">
        <v>25</v>
      </c>
    </row>
    <row r="45" spans="1:6" ht="23.45" customHeight="1" x14ac:dyDescent="0.25">
      <c r="A45" s="18"/>
      <c r="B45" s="20"/>
      <c r="C45" s="14" t="s">
        <v>17</v>
      </c>
      <c r="D45" s="9">
        <v>18205.259999999998</v>
      </c>
      <c r="E45" s="9">
        <v>0</v>
      </c>
      <c r="F45" s="22"/>
    </row>
    <row r="46" spans="1:6" ht="23.45" customHeight="1" x14ac:dyDescent="0.25">
      <c r="A46" s="18"/>
      <c r="B46" s="21"/>
      <c r="C46" s="14" t="s">
        <v>30</v>
      </c>
      <c r="D46" s="9">
        <v>6568.92</v>
      </c>
      <c r="E46" s="9">
        <v>0</v>
      </c>
      <c r="F46" s="22"/>
    </row>
    <row r="47" spans="1:6" ht="23.45" customHeight="1" x14ac:dyDescent="0.25">
      <c r="A47" s="18">
        <v>14</v>
      </c>
      <c r="B47" s="19" t="s">
        <v>36</v>
      </c>
      <c r="C47" s="14" t="s">
        <v>9</v>
      </c>
      <c r="D47" s="9">
        <v>0</v>
      </c>
      <c r="E47" s="9">
        <v>0</v>
      </c>
      <c r="F47" s="22" t="s">
        <v>25</v>
      </c>
    </row>
    <row r="48" spans="1:6" ht="23.45" customHeight="1" x14ac:dyDescent="0.25">
      <c r="A48" s="18"/>
      <c r="B48" s="20"/>
      <c r="C48" s="14" t="s">
        <v>17</v>
      </c>
      <c r="D48" s="9">
        <v>61785.16</v>
      </c>
      <c r="E48" s="9">
        <v>33363.879999999997</v>
      </c>
      <c r="F48" s="22"/>
    </row>
    <row r="49" spans="1:6" ht="23.45" customHeight="1" x14ac:dyDescent="0.25">
      <c r="A49" s="18"/>
      <c r="B49" s="21"/>
      <c r="C49" s="14" t="s">
        <v>30</v>
      </c>
      <c r="D49" s="9">
        <v>0</v>
      </c>
      <c r="E49" s="9">
        <v>0</v>
      </c>
      <c r="F49" s="22"/>
    </row>
    <row r="50" spans="1:6" ht="30.75" customHeight="1" x14ac:dyDescent="0.25">
      <c r="A50" s="18">
        <v>15</v>
      </c>
      <c r="B50" s="22" t="s">
        <v>6</v>
      </c>
      <c r="C50" s="14" t="s">
        <v>9</v>
      </c>
      <c r="D50" s="9">
        <v>27611</v>
      </c>
      <c r="E50" s="9">
        <v>0</v>
      </c>
      <c r="F50" s="22" t="s">
        <v>25</v>
      </c>
    </row>
    <row r="51" spans="1:6" ht="34.5" customHeight="1" x14ac:dyDescent="0.25">
      <c r="A51" s="18"/>
      <c r="B51" s="22"/>
      <c r="C51" s="14" t="s">
        <v>17</v>
      </c>
      <c r="D51" s="9">
        <v>25628</v>
      </c>
      <c r="E51" s="9">
        <v>0</v>
      </c>
      <c r="F51" s="22"/>
    </row>
    <row r="52" spans="1:6" ht="27.75" customHeight="1" x14ac:dyDescent="0.25">
      <c r="A52" s="18"/>
      <c r="B52" s="22"/>
      <c r="C52" s="14" t="s">
        <v>30</v>
      </c>
      <c r="D52" s="9">
        <v>28025</v>
      </c>
      <c r="E52" s="9">
        <v>0</v>
      </c>
      <c r="F52" s="22"/>
    </row>
    <row r="53" spans="1:6" ht="24.6" customHeight="1" x14ac:dyDescent="0.25">
      <c r="A53" s="18">
        <v>16</v>
      </c>
      <c r="B53" s="22" t="s">
        <v>12</v>
      </c>
      <c r="C53" s="14" t="s">
        <v>9</v>
      </c>
      <c r="D53" s="9">
        <f>1098.32603+0.00002</f>
        <v>1098.3260499999999</v>
      </c>
      <c r="E53" s="9">
        <v>615.06259</v>
      </c>
      <c r="F53" s="22" t="s">
        <v>26</v>
      </c>
    </row>
    <row r="54" spans="1:6" ht="26.1" customHeight="1" x14ac:dyDescent="0.25">
      <c r="A54" s="18"/>
      <c r="B54" s="22"/>
      <c r="C54" s="14" t="s">
        <v>17</v>
      </c>
      <c r="D54" s="9">
        <v>1111.6710499999999</v>
      </c>
      <c r="E54" s="9">
        <v>600.30237</v>
      </c>
      <c r="F54" s="22"/>
    </row>
    <row r="55" spans="1:6" ht="33" customHeight="1" x14ac:dyDescent="0.25">
      <c r="A55" s="18"/>
      <c r="B55" s="22"/>
      <c r="C55" s="14" t="s">
        <v>30</v>
      </c>
      <c r="D55" s="9">
        <v>1111.6359399999999</v>
      </c>
      <c r="E55" s="9">
        <v>555.81796999999995</v>
      </c>
      <c r="F55" s="22"/>
    </row>
    <row r="56" spans="1:6" ht="24.6" customHeight="1" x14ac:dyDescent="0.25">
      <c r="A56" s="18">
        <v>17</v>
      </c>
      <c r="B56" s="22" t="s">
        <v>14</v>
      </c>
      <c r="C56" s="14" t="s">
        <v>9</v>
      </c>
      <c r="D56" s="9">
        <v>0</v>
      </c>
      <c r="E56" s="9">
        <v>0</v>
      </c>
      <c r="F56" s="22" t="s">
        <v>26</v>
      </c>
    </row>
    <row r="57" spans="1:6" ht="26.1" customHeight="1" x14ac:dyDescent="0.25">
      <c r="A57" s="18"/>
      <c r="B57" s="22"/>
      <c r="C57" s="14" t="s">
        <v>17</v>
      </c>
      <c r="D57" s="9">
        <v>4980</v>
      </c>
      <c r="E57" s="9">
        <v>0</v>
      </c>
      <c r="F57" s="22"/>
    </row>
    <row r="58" spans="1:6" ht="33" customHeight="1" x14ac:dyDescent="0.25">
      <c r="A58" s="18"/>
      <c r="B58" s="22"/>
      <c r="C58" s="14" t="s">
        <v>30</v>
      </c>
      <c r="D58" s="9">
        <v>0</v>
      </c>
      <c r="E58" s="9">
        <v>0</v>
      </c>
      <c r="F58" s="22"/>
    </row>
    <row r="59" spans="1:6" ht="50.25" customHeight="1" x14ac:dyDescent="0.25">
      <c r="A59" s="18">
        <v>18</v>
      </c>
      <c r="B59" s="22" t="s">
        <v>7</v>
      </c>
      <c r="C59" s="14" t="s">
        <v>9</v>
      </c>
      <c r="D59" s="9">
        <v>10632</v>
      </c>
      <c r="E59" s="9">
        <v>0</v>
      </c>
      <c r="F59" s="22" t="s">
        <v>27</v>
      </c>
    </row>
    <row r="60" spans="1:6" ht="48" customHeight="1" x14ac:dyDescent="0.25">
      <c r="A60" s="18"/>
      <c r="B60" s="22"/>
      <c r="C60" s="14" t="s">
        <v>17</v>
      </c>
      <c r="D60" s="9">
        <v>11327</v>
      </c>
      <c r="E60" s="9">
        <v>0</v>
      </c>
      <c r="F60" s="22"/>
    </row>
    <row r="61" spans="1:6" ht="47.25" customHeight="1" x14ac:dyDescent="0.25">
      <c r="A61" s="18"/>
      <c r="B61" s="22"/>
      <c r="C61" s="14" t="s">
        <v>30</v>
      </c>
      <c r="D61" s="9">
        <v>11416</v>
      </c>
      <c r="E61" s="9">
        <v>0</v>
      </c>
      <c r="F61" s="22"/>
    </row>
    <row r="62" spans="1:6" ht="85.5" customHeight="1" x14ac:dyDescent="0.25">
      <c r="A62" s="18">
        <v>19</v>
      </c>
      <c r="B62" s="22" t="s">
        <v>39</v>
      </c>
      <c r="C62" s="14" t="s">
        <v>9</v>
      </c>
      <c r="D62" s="9">
        <v>6641.08</v>
      </c>
      <c r="E62" s="9">
        <v>4980.80548</v>
      </c>
      <c r="F62" s="22" t="s">
        <v>24</v>
      </c>
    </row>
    <row r="63" spans="1:6" ht="68.25" customHeight="1" x14ac:dyDescent="0.25">
      <c r="A63" s="18"/>
      <c r="B63" s="22"/>
      <c r="C63" s="14" t="s">
        <v>17</v>
      </c>
      <c r="D63" s="9">
        <v>0</v>
      </c>
      <c r="E63" s="9">
        <v>0</v>
      </c>
      <c r="F63" s="22"/>
    </row>
    <row r="64" spans="1:6" ht="75.75" customHeight="1" x14ac:dyDescent="0.25">
      <c r="A64" s="18"/>
      <c r="B64" s="22"/>
      <c r="C64" s="14" t="s">
        <v>30</v>
      </c>
      <c r="D64" s="9">
        <v>0</v>
      </c>
      <c r="E64" s="9">
        <v>0</v>
      </c>
      <c r="F64" s="22"/>
    </row>
    <row r="65" spans="1:6" ht="39" customHeight="1" x14ac:dyDescent="0.25">
      <c r="A65" s="18">
        <v>20</v>
      </c>
      <c r="B65" s="22" t="s">
        <v>32</v>
      </c>
      <c r="C65" s="14" t="s">
        <v>9</v>
      </c>
      <c r="D65" s="9">
        <v>3478.6</v>
      </c>
      <c r="E65" s="9">
        <v>2608.9454999999998</v>
      </c>
      <c r="F65" s="22" t="s">
        <v>24</v>
      </c>
    </row>
    <row r="66" spans="1:6" ht="44.25" customHeight="1" x14ac:dyDescent="0.25">
      <c r="A66" s="18"/>
      <c r="B66" s="22"/>
      <c r="C66" s="14" t="s">
        <v>17</v>
      </c>
      <c r="D66" s="9">
        <v>0</v>
      </c>
      <c r="E66" s="9">
        <v>0</v>
      </c>
      <c r="F66" s="22"/>
    </row>
    <row r="67" spans="1:6" ht="48" customHeight="1" x14ac:dyDescent="0.25">
      <c r="A67" s="18"/>
      <c r="B67" s="22"/>
      <c r="C67" s="14" t="s">
        <v>30</v>
      </c>
      <c r="D67" s="9">
        <v>0</v>
      </c>
      <c r="E67" s="9">
        <v>0</v>
      </c>
      <c r="F67" s="22"/>
    </row>
    <row r="68" spans="1:6" ht="30.2" customHeight="1" x14ac:dyDescent="0.25">
      <c r="A68" s="18">
        <v>21</v>
      </c>
      <c r="B68" s="22" t="s">
        <v>13</v>
      </c>
      <c r="C68" s="14" t="s">
        <v>9</v>
      </c>
      <c r="D68" s="9">
        <f>279760.77-47301.69-4886.4-72383-31437.45</f>
        <v>123752.23000000003</v>
      </c>
      <c r="E68" s="9">
        <v>0</v>
      </c>
      <c r="F68" s="22" t="s">
        <v>26</v>
      </c>
    </row>
    <row r="69" spans="1:6" ht="30.2" customHeight="1" x14ac:dyDescent="0.25">
      <c r="A69" s="18"/>
      <c r="B69" s="22"/>
      <c r="C69" s="14" t="s">
        <v>17</v>
      </c>
      <c r="D69" s="9">
        <f>615911.1+47301.69-32918-209683.69</f>
        <v>420611.10000000003</v>
      </c>
      <c r="E69" s="9">
        <v>0</v>
      </c>
      <c r="F69" s="22"/>
    </row>
    <row r="70" spans="1:6" ht="29.45" customHeight="1" x14ac:dyDescent="0.25">
      <c r="A70" s="18"/>
      <c r="B70" s="22"/>
      <c r="C70" s="14" t="s">
        <v>30</v>
      </c>
      <c r="D70" s="9">
        <f>470282.4+32917.99+214570.09+72383+31437.45</f>
        <v>821590.92999999993</v>
      </c>
      <c r="E70" s="9">
        <v>0</v>
      </c>
      <c r="F70" s="22"/>
    </row>
    <row r="71" spans="1:6" ht="30.2" customHeight="1" x14ac:dyDescent="0.25">
      <c r="A71" s="18">
        <v>22</v>
      </c>
      <c r="B71" s="22" t="s">
        <v>28</v>
      </c>
      <c r="C71" s="14" t="s">
        <v>9</v>
      </c>
      <c r="D71" s="9">
        <v>0</v>
      </c>
      <c r="E71" s="9">
        <v>0</v>
      </c>
      <c r="F71" s="22" t="s">
        <v>25</v>
      </c>
    </row>
    <row r="72" spans="1:6" ht="30.2" customHeight="1" x14ac:dyDescent="0.25">
      <c r="A72" s="18"/>
      <c r="B72" s="22"/>
      <c r="C72" s="14" t="s">
        <v>17</v>
      </c>
      <c r="D72" s="9">
        <f>33982.2+1015.56</f>
        <v>34997.759999999995</v>
      </c>
      <c r="E72" s="9">
        <v>0</v>
      </c>
      <c r="F72" s="22"/>
    </row>
    <row r="73" spans="1:6" ht="29.45" customHeight="1" x14ac:dyDescent="0.25">
      <c r="A73" s="18"/>
      <c r="B73" s="22"/>
      <c r="C73" s="14" t="s">
        <v>30</v>
      </c>
      <c r="D73" s="9">
        <v>154563.01</v>
      </c>
      <c r="E73" s="9">
        <v>0</v>
      </c>
      <c r="F73" s="22"/>
    </row>
    <row r="74" spans="1:6" ht="30.2" customHeight="1" x14ac:dyDescent="0.25">
      <c r="A74" s="18">
        <v>23</v>
      </c>
      <c r="B74" s="22" t="s">
        <v>33</v>
      </c>
      <c r="C74" s="14" t="s">
        <v>9</v>
      </c>
      <c r="D74" s="9">
        <v>29633.52</v>
      </c>
      <c r="E74" s="9">
        <v>0</v>
      </c>
      <c r="F74" s="22" t="s">
        <v>25</v>
      </c>
    </row>
    <row r="75" spans="1:6" ht="30.2" customHeight="1" x14ac:dyDescent="0.25">
      <c r="A75" s="18"/>
      <c r="B75" s="22"/>
      <c r="C75" s="14" t="s">
        <v>17</v>
      </c>
      <c r="D75" s="9">
        <v>0</v>
      </c>
      <c r="E75" s="9">
        <v>0</v>
      </c>
      <c r="F75" s="22"/>
    </row>
    <row r="76" spans="1:6" ht="29.45" customHeight="1" x14ac:dyDescent="0.25">
      <c r="A76" s="18"/>
      <c r="B76" s="22"/>
      <c r="C76" s="14" t="s">
        <v>30</v>
      </c>
      <c r="D76" s="9">
        <v>0</v>
      </c>
      <c r="E76" s="9">
        <v>0</v>
      </c>
      <c r="F76" s="22"/>
    </row>
    <row r="77" spans="1:6" ht="30.75" customHeight="1" x14ac:dyDescent="0.25">
      <c r="A77" s="18">
        <v>24</v>
      </c>
      <c r="B77" s="22" t="s">
        <v>31</v>
      </c>
      <c r="C77" s="14" t="s">
        <v>9</v>
      </c>
      <c r="D77" s="9">
        <v>4011.7</v>
      </c>
      <c r="E77" s="9">
        <v>715.9</v>
      </c>
      <c r="F77" s="22" t="s">
        <v>25</v>
      </c>
    </row>
    <row r="78" spans="1:6" ht="30.75" customHeight="1" x14ac:dyDescent="0.25">
      <c r="A78" s="18"/>
      <c r="B78" s="22"/>
      <c r="C78" s="14" t="s">
        <v>17</v>
      </c>
      <c r="D78" s="9">
        <v>3466.7</v>
      </c>
      <c r="E78" s="9">
        <v>659.4</v>
      </c>
      <c r="F78" s="22"/>
    </row>
    <row r="79" spans="1:6" ht="37.5" customHeight="1" x14ac:dyDescent="0.25">
      <c r="A79" s="18"/>
      <c r="B79" s="22"/>
      <c r="C79" s="14" t="s">
        <v>30</v>
      </c>
      <c r="D79" s="9">
        <v>4011.5</v>
      </c>
      <c r="E79" s="9">
        <v>715.5</v>
      </c>
      <c r="F79" s="22"/>
    </row>
    <row r="80" spans="1:6" ht="43.5" customHeight="1" x14ac:dyDescent="0.25">
      <c r="A80" s="18">
        <v>25</v>
      </c>
      <c r="B80" s="22" t="s">
        <v>35</v>
      </c>
      <c r="C80" s="14" t="s">
        <v>9</v>
      </c>
      <c r="D80" s="9">
        <v>2681.9</v>
      </c>
      <c r="E80" s="9">
        <v>2011.3620100000001</v>
      </c>
      <c r="F80" s="22" t="s">
        <v>24</v>
      </c>
    </row>
    <row r="81" spans="1:6" ht="30.75" customHeight="1" x14ac:dyDescent="0.25">
      <c r="A81" s="18"/>
      <c r="B81" s="22"/>
      <c r="C81" s="14" t="s">
        <v>17</v>
      </c>
      <c r="D81" s="9">
        <v>0</v>
      </c>
      <c r="E81" s="9">
        <v>0</v>
      </c>
      <c r="F81" s="22"/>
    </row>
    <row r="82" spans="1:6" ht="53.25" customHeight="1" x14ac:dyDescent="0.25">
      <c r="A82" s="18"/>
      <c r="B82" s="22"/>
      <c r="C82" s="14" t="s">
        <v>30</v>
      </c>
      <c r="D82" s="9">
        <v>0</v>
      </c>
      <c r="E82" s="9">
        <v>0</v>
      </c>
      <c r="F82" s="22"/>
    </row>
    <row r="83" spans="1:6" ht="30.75" customHeight="1" x14ac:dyDescent="0.25">
      <c r="A83" s="18">
        <v>26</v>
      </c>
      <c r="B83" s="22" t="s">
        <v>34</v>
      </c>
      <c r="C83" s="14" t="s">
        <v>9</v>
      </c>
      <c r="D83" s="9">
        <v>0</v>
      </c>
      <c r="E83" s="9">
        <v>0</v>
      </c>
      <c r="F83" s="22" t="s">
        <v>26</v>
      </c>
    </row>
    <row r="84" spans="1:6" ht="30.75" customHeight="1" x14ac:dyDescent="0.25">
      <c r="A84" s="18"/>
      <c r="B84" s="22"/>
      <c r="C84" s="14" t="s">
        <v>17</v>
      </c>
      <c r="D84" s="9">
        <v>0</v>
      </c>
      <c r="E84" s="9">
        <v>0</v>
      </c>
      <c r="F84" s="22"/>
    </row>
    <row r="85" spans="1:6" ht="37.5" customHeight="1" x14ac:dyDescent="0.25">
      <c r="A85" s="18"/>
      <c r="B85" s="22"/>
      <c r="C85" s="14" t="s">
        <v>30</v>
      </c>
      <c r="D85" s="9">
        <v>345651.7</v>
      </c>
      <c r="E85" s="9">
        <v>0</v>
      </c>
      <c r="F85" s="22"/>
    </row>
    <row r="86" spans="1:6" ht="30.75" customHeight="1" x14ac:dyDescent="0.25">
      <c r="A86" s="18">
        <v>27</v>
      </c>
      <c r="B86" s="22" t="s">
        <v>41</v>
      </c>
      <c r="C86" s="14" t="s">
        <v>9</v>
      </c>
      <c r="D86" s="9">
        <f>1+144856.539</f>
        <v>144857.53899999999</v>
      </c>
      <c r="E86" s="9">
        <v>0</v>
      </c>
      <c r="F86" s="22" t="s">
        <v>25</v>
      </c>
    </row>
    <row r="87" spans="1:6" ht="30.75" customHeight="1" x14ac:dyDescent="0.25">
      <c r="A87" s="18"/>
      <c r="B87" s="22"/>
      <c r="C87" s="14" t="s">
        <v>17</v>
      </c>
      <c r="D87" s="9">
        <v>0</v>
      </c>
      <c r="E87" s="9">
        <v>0</v>
      </c>
      <c r="F87" s="22"/>
    </row>
    <row r="88" spans="1:6" ht="37.5" customHeight="1" x14ac:dyDescent="0.25">
      <c r="A88" s="18"/>
      <c r="B88" s="22"/>
      <c r="C88" s="14" t="s">
        <v>30</v>
      </c>
      <c r="D88" s="9">
        <v>0</v>
      </c>
      <c r="E88" s="9">
        <v>0</v>
      </c>
      <c r="F88" s="22"/>
    </row>
    <row r="89" spans="1:6" ht="30.75" customHeight="1" x14ac:dyDescent="0.25">
      <c r="A89" s="18">
        <v>28</v>
      </c>
      <c r="B89" s="22" t="s">
        <v>47</v>
      </c>
      <c r="C89" s="14" t="s">
        <v>9</v>
      </c>
      <c r="D89" s="9">
        <f>1953+1627</f>
        <v>3580</v>
      </c>
      <c r="E89" s="9">
        <v>0</v>
      </c>
      <c r="F89" s="22" t="s">
        <v>25</v>
      </c>
    </row>
    <row r="90" spans="1:6" ht="30.75" customHeight="1" x14ac:dyDescent="0.25">
      <c r="A90" s="18"/>
      <c r="B90" s="22"/>
      <c r="C90" s="14" t="s">
        <v>17</v>
      </c>
      <c r="D90" s="9">
        <v>0</v>
      </c>
      <c r="E90" s="9">
        <v>0</v>
      </c>
      <c r="F90" s="22"/>
    </row>
    <row r="91" spans="1:6" ht="37.5" customHeight="1" x14ac:dyDescent="0.25">
      <c r="A91" s="18"/>
      <c r="B91" s="22"/>
      <c r="C91" s="14" t="s">
        <v>30</v>
      </c>
      <c r="D91" s="9">
        <v>0</v>
      </c>
      <c r="E91" s="9">
        <v>0</v>
      </c>
      <c r="F91" s="22"/>
    </row>
    <row r="92" spans="1:6" ht="30.75" customHeight="1" x14ac:dyDescent="0.25">
      <c r="A92" s="18">
        <v>29</v>
      </c>
      <c r="B92" s="22" t="s">
        <v>46</v>
      </c>
      <c r="C92" s="14" t="s">
        <v>9</v>
      </c>
      <c r="D92" s="9">
        <v>8661.15</v>
      </c>
      <c r="E92" s="9">
        <v>0</v>
      </c>
      <c r="F92" s="22" t="s">
        <v>25</v>
      </c>
    </row>
    <row r="93" spans="1:6" ht="30.75" customHeight="1" x14ac:dyDescent="0.25">
      <c r="A93" s="18"/>
      <c r="B93" s="22"/>
      <c r="C93" s="14" t="s">
        <v>17</v>
      </c>
      <c r="D93" s="9">
        <v>12991.72</v>
      </c>
      <c r="E93" s="9">
        <v>0</v>
      </c>
      <c r="F93" s="22"/>
    </row>
    <row r="94" spans="1:6" ht="37.5" customHeight="1" x14ac:dyDescent="0.25">
      <c r="A94" s="18"/>
      <c r="B94" s="22"/>
      <c r="C94" s="14" t="s">
        <v>30</v>
      </c>
      <c r="D94" s="9">
        <v>0</v>
      </c>
      <c r="E94" s="9">
        <v>0</v>
      </c>
      <c r="F94" s="22"/>
    </row>
    <row r="95" spans="1:6" ht="27.75" customHeight="1" x14ac:dyDescent="0.25">
      <c r="A95" s="23"/>
      <c r="B95" s="24" t="s">
        <v>8</v>
      </c>
      <c r="C95" s="14" t="s">
        <v>9</v>
      </c>
      <c r="D95" s="9">
        <f>D8+D11+D14+D17+D20+D23+D26+D32+D50+D56+D59+D62+D74+D29+D68+D53+D35+D47+D71+D77+D65+D80+D83+D86+D38+D41+D44+D89+D92</f>
        <v>4926624.2016500002</v>
      </c>
      <c r="E95" s="9">
        <f>E8+E11+E14+E17+E20+E23+E26+E32+E50+E56+E59+E62+E74+E29+E68+E53+E35+E47+E71+E77+E65+E80+E83+E86+E38+E41+E44+E89+E92</f>
        <v>624048.39577000006</v>
      </c>
      <c r="F95" s="6"/>
    </row>
    <row r="96" spans="1:6" ht="28.15" customHeight="1" x14ac:dyDescent="0.25">
      <c r="A96" s="23"/>
      <c r="B96" s="25"/>
      <c r="C96" s="14" t="s">
        <v>17</v>
      </c>
      <c r="D96" s="9">
        <f t="shared" ref="D96:E97" si="0">D9+D12+D15+D18+D21+D24+D27+D33+D51+D57+D60+D63+D75+D30+D69+D54+D36+D48+D72+D78+D66+D81+D84+D87+D39+D42+D45+D90+D93</f>
        <v>2736835.6307899999</v>
      </c>
      <c r="E96" s="9">
        <f t="shared" si="0"/>
        <v>177596.2562</v>
      </c>
      <c r="F96" s="6"/>
    </row>
    <row r="97" spans="1:6" ht="31.15" customHeight="1" x14ac:dyDescent="0.25">
      <c r="A97" s="23"/>
      <c r="B97" s="26"/>
      <c r="C97" s="14" t="s">
        <v>30</v>
      </c>
      <c r="D97" s="9">
        <f t="shared" si="0"/>
        <v>3541512.3783399998</v>
      </c>
      <c r="E97" s="9">
        <f>E10+E13+E16+E19+E22+E25+E28+E34+E52+E58+E61+E64+E76+E31+E70+E55+E37+E49+E73+E79+E67+E82+E85+E88+E40+E43+E46+E91+E94</f>
        <v>132166.86927999998</v>
      </c>
      <c r="F97" s="6"/>
    </row>
    <row r="98" spans="1:6" x14ac:dyDescent="0.25">
      <c r="D98" s="12"/>
      <c r="E98" s="12"/>
    </row>
    <row r="99" spans="1:6" x14ac:dyDescent="0.25">
      <c r="D99" s="12"/>
      <c r="E99" s="12"/>
    </row>
    <row r="100" spans="1:6" s="7" customFormat="1" ht="45" customHeight="1" x14ac:dyDescent="0.2">
      <c r="A100" s="27" t="s">
        <v>42</v>
      </c>
      <c r="B100" s="27"/>
      <c r="C100" s="27"/>
      <c r="D100" s="27"/>
      <c r="E100" s="27"/>
      <c r="F100" s="27"/>
    </row>
    <row r="101" spans="1:6" x14ac:dyDescent="0.25">
      <c r="C101" s="8"/>
      <c r="D101" s="12"/>
      <c r="E101" s="12"/>
    </row>
    <row r="102" spans="1:6" x14ac:dyDescent="0.25">
      <c r="D102" s="13"/>
      <c r="E102" s="13"/>
    </row>
    <row r="103" spans="1:6" x14ac:dyDescent="0.25">
      <c r="D103" s="13"/>
      <c r="E103" s="13"/>
    </row>
    <row r="104" spans="1:6" x14ac:dyDescent="0.25">
      <c r="D104" s="13"/>
      <c r="E104" s="13"/>
    </row>
    <row r="105" spans="1:6" x14ac:dyDescent="0.25">
      <c r="D105" s="13"/>
      <c r="E105" s="13"/>
    </row>
    <row r="106" spans="1:6" x14ac:dyDescent="0.25">
      <c r="D106" s="13"/>
      <c r="E106" s="13"/>
    </row>
    <row r="107" spans="1:6" x14ac:dyDescent="0.25">
      <c r="D107" s="13"/>
      <c r="E107" s="13"/>
    </row>
    <row r="108" spans="1:6" x14ac:dyDescent="0.25">
      <c r="D108" s="13"/>
      <c r="E108" s="13"/>
    </row>
    <row r="109" spans="1:6" x14ac:dyDescent="0.25">
      <c r="D109" s="13"/>
      <c r="E109" s="13"/>
    </row>
    <row r="110" spans="1:6" x14ac:dyDescent="0.25">
      <c r="D110" s="13"/>
      <c r="E110" s="13"/>
    </row>
    <row r="111" spans="1:6" x14ac:dyDescent="0.25">
      <c r="D111" s="13"/>
      <c r="E111" s="13"/>
    </row>
    <row r="112" spans="1:6" x14ac:dyDescent="0.25">
      <c r="D112" s="13"/>
      <c r="E112" s="13"/>
    </row>
    <row r="113" spans="4:5" x14ac:dyDescent="0.25">
      <c r="D113" s="13"/>
      <c r="E113" s="13"/>
    </row>
    <row r="114" spans="4:5" x14ac:dyDescent="0.25">
      <c r="D114" s="13"/>
      <c r="E114" s="13"/>
    </row>
    <row r="115" spans="4:5" x14ac:dyDescent="0.25">
      <c r="D115" s="13"/>
      <c r="E115" s="13"/>
    </row>
    <row r="116" spans="4:5" x14ac:dyDescent="0.25">
      <c r="D116" s="13"/>
      <c r="E116" s="13"/>
    </row>
    <row r="117" spans="4:5" x14ac:dyDescent="0.25">
      <c r="D117" s="13"/>
      <c r="E117" s="13"/>
    </row>
    <row r="118" spans="4:5" x14ac:dyDescent="0.25">
      <c r="D118" s="13"/>
      <c r="E118" s="13"/>
    </row>
    <row r="119" spans="4:5" x14ac:dyDescent="0.25">
      <c r="D119" s="13"/>
      <c r="E119" s="13"/>
    </row>
    <row r="120" spans="4:5" x14ac:dyDescent="0.25">
      <c r="D120" s="13"/>
      <c r="E120" s="13"/>
    </row>
    <row r="121" spans="4:5" x14ac:dyDescent="0.25">
      <c r="D121" s="13"/>
      <c r="E121" s="13"/>
    </row>
    <row r="122" spans="4:5" x14ac:dyDescent="0.25">
      <c r="D122" s="13"/>
      <c r="E122" s="13"/>
    </row>
    <row r="123" spans="4:5" x14ac:dyDescent="0.25">
      <c r="D123" s="13"/>
      <c r="E123" s="13"/>
    </row>
    <row r="124" spans="4:5" x14ac:dyDescent="0.25">
      <c r="D124" s="13"/>
      <c r="E124" s="13"/>
    </row>
    <row r="125" spans="4:5" x14ac:dyDescent="0.25">
      <c r="D125" s="13"/>
      <c r="E125" s="13"/>
    </row>
    <row r="126" spans="4:5" x14ac:dyDescent="0.25">
      <c r="D126" s="13"/>
      <c r="E126" s="13"/>
    </row>
    <row r="127" spans="4:5" x14ac:dyDescent="0.25">
      <c r="D127" s="13"/>
      <c r="E127" s="13"/>
    </row>
    <row r="128" spans="4:5" x14ac:dyDescent="0.25">
      <c r="D128" s="13"/>
      <c r="E128" s="13"/>
    </row>
    <row r="129" spans="4:5" x14ac:dyDescent="0.25">
      <c r="D129" s="13"/>
      <c r="E129" s="13"/>
    </row>
    <row r="130" spans="4:5" x14ac:dyDescent="0.25">
      <c r="D130" s="13"/>
      <c r="E130" s="13"/>
    </row>
    <row r="131" spans="4:5" x14ac:dyDescent="0.25">
      <c r="D131" s="13"/>
      <c r="E131" s="13"/>
    </row>
    <row r="132" spans="4:5" x14ac:dyDescent="0.25">
      <c r="D132" s="13"/>
      <c r="E132" s="13"/>
    </row>
    <row r="133" spans="4:5" x14ac:dyDescent="0.25">
      <c r="D133" s="13"/>
      <c r="E133" s="13"/>
    </row>
    <row r="134" spans="4:5" x14ac:dyDescent="0.25">
      <c r="D134" s="13"/>
      <c r="E134" s="13"/>
    </row>
    <row r="135" spans="4:5" x14ac:dyDescent="0.25">
      <c r="D135" s="13"/>
      <c r="E135" s="13"/>
    </row>
    <row r="136" spans="4:5" x14ac:dyDescent="0.25">
      <c r="D136" s="13"/>
      <c r="E136" s="13"/>
    </row>
    <row r="137" spans="4:5" x14ac:dyDescent="0.25">
      <c r="D137" s="13"/>
      <c r="E137" s="13"/>
    </row>
    <row r="138" spans="4:5" x14ac:dyDescent="0.25">
      <c r="D138" s="13"/>
      <c r="E138" s="13"/>
    </row>
    <row r="139" spans="4:5" x14ac:dyDescent="0.25">
      <c r="D139" s="13"/>
      <c r="E139" s="13"/>
    </row>
    <row r="140" spans="4:5" x14ac:dyDescent="0.25">
      <c r="D140" s="13"/>
      <c r="E140" s="13"/>
    </row>
    <row r="141" spans="4:5" x14ac:dyDescent="0.25">
      <c r="D141" s="13"/>
      <c r="E141" s="13"/>
    </row>
    <row r="142" spans="4:5" x14ac:dyDescent="0.25">
      <c r="D142" s="13"/>
      <c r="E142" s="13"/>
    </row>
    <row r="143" spans="4:5" x14ac:dyDescent="0.25">
      <c r="D143" s="13"/>
      <c r="E143" s="13"/>
    </row>
    <row r="144" spans="4:5" x14ac:dyDescent="0.25">
      <c r="D144" s="13"/>
      <c r="E144" s="13"/>
    </row>
    <row r="145" spans="4:5" x14ac:dyDescent="0.25">
      <c r="D145" s="13"/>
      <c r="E145" s="13"/>
    </row>
    <row r="146" spans="4:5" x14ac:dyDescent="0.25">
      <c r="D146" s="13"/>
      <c r="E146" s="13"/>
    </row>
    <row r="147" spans="4:5" x14ac:dyDescent="0.25">
      <c r="D147" s="13"/>
      <c r="E147" s="13"/>
    </row>
    <row r="148" spans="4:5" x14ac:dyDescent="0.25">
      <c r="D148" s="13"/>
      <c r="E148" s="13"/>
    </row>
    <row r="149" spans="4:5" x14ac:dyDescent="0.25">
      <c r="D149" s="13"/>
      <c r="E149" s="13"/>
    </row>
    <row r="150" spans="4:5" x14ac:dyDescent="0.25">
      <c r="D150" s="13"/>
      <c r="E150" s="13"/>
    </row>
    <row r="151" spans="4:5" x14ac:dyDescent="0.25">
      <c r="D151" s="13"/>
      <c r="E151" s="13"/>
    </row>
    <row r="152" spans="4:5" x14ac:dyDescent="0.25">
      <c r="D152" s="13"/>
      <c r="E152" s="13"/>
    </row>
    <row r="153" spans="4:5" x14ac:dyDescent="0.25">
      <c r="D153" s="13"/>
      <c r="E153" s="13"/>
    </row>
    <row r="154" spans="4:5" x14ac:dyDescent="0.25">
      <c r="D154" s="13"/>
      <c r="E154" s="13"/>
    </row>
    <row r="155" spans="4:5" x14ac:dyDescent="0.25">
      <c r="D155" s="13"/>
      <c r="E155" s="13"/>
    </row>
    <row r="156" spans="4:5" x14ac:dyDescent="0.25">
      <c r="D156" s="13"/>
      <c r="E156" s="13"/>
    </row>
    <row r="157" spans="4:5" x14ac:dyDescent="0.25">
      <c r="D157" s="13"/>
      <c r="E157" s="13"/>
    </row>
    <row r="158" spans="4:5" x14ac:dyDescent="0.25">
      <c r="D158" s="13"/>
      <c r="E158" s="13"/>
    </row>
    <row r="159" spans="4:5" x14ac:dyDescent="0.25">
      <c r="D159" s="13"/>
      <c r="E159" s="13"/>
    </row>
    <row r="160" spans="4:5" x14ac:dyDescent="0.25">
      <c r="D160" s="13"/>
      <c r="E160" s="13"/>
    </row>
    <row r="161" spans="4:5" x14ac:dyDescent="0.25">
      <c r="D161" s="13"/>
      <c r="E161" s="13"/>
    </row>
    <row r="162" spans="4:5" x14ac:dyDescent="0.25">
      <c r="D162" s="13"/>
      <c r="E162" s="13"/>
    </row>
    <row r="163" spans="4:5" x14ac:dyDescent="0.25">
      <c r="D163" s="13"/>
      <c r="E163" s="13"/>
    </row>
    <row r="164" spans="4:5" x14ac:dyDescent="0.25">
      <c r="D164" s="13"/>
      <c r="E164" s="13"/>
    </row>
    <row r="165" spans="4:5" x14ac:dyDescent="0.25">
      <c r="D165" s="13"/>
      <c r="E165" s="13"/>
    </row>
    <row r="166" spans="4:5" x14ac:dyDescent="0.25">
      <c r="D166" s="13"/>
      <c r="E166" s="13"/>
    </row>
    <row r="167" spans="4:5" x14ac:dyDescent="0.25">
      <c r="D167" s="13"/>
      <c r="E167" s="13"/>
    </row>
    <row r="168" spans="4:5" x14ac:dyDescent="0.25">
      <c r="D168" s="13"/>
      <c r="E168" s="13"/>
    </row>
    <row r="169" spans="4:5" x14ac:dyDescent="0.25">
      <c r="D169" s="13"/>
      <c r="E169" s="13"/>
    </row>
    <row r="170" spans="4:5" x14ac:dyDescent="0.25">
      <c r="D170" s="13"/>
      <c r="E170" s="13"/>
    </row>
    <row r="171" spans="4:5" x14ac:dyDescent="0.25">
      <c r="D171" s="13"/>
      <c r="E171" s="13"/>
    </row>
    <row r="172" spans="4:5" x14ac:dyDescent="0.25">
      <c r="D172" s="13"/>
      <c r="E172" s="13"/>
    </row>
    <row r="173" spans="4:5" x14ac:dyDescent="0.25">
      <c r="D173" s="13"/>
      <c r="E173" s="13"/>
    </row>
    <row r="174" spans="4:5" x14ac:dyDescent="0.25">
      <c r="D174" s="13"/>
      <c r="E174" s="13"/>
    </row>
    <row r="175" spans="4:5" x14ac:dyDescent="0.25">
      <c r="D175" s="13"/>
      <c r="E175" s="13"/>
    </row>
    <row r="176" spans="4:5" x14ac:dyDescent="0.25">
      <c r="D176" s="13"/>
      <c r="E176" s="13"/>
    </row>
    <row r="177" spans="4:5" x14ac:dyDescent="0.25">
      <c r="D177" s="13"/>
      <c r="E177" s="13"/>
    </row>
    <row r="178" spans="4:5" x14ac:dyDescent="0.25">
      <c r="D178" s="13"/>
      <c r="E178" s="13"/>
    </row>
    <row r="179" spans="4:5" x14ac:dyDescent="0.25">
      <c r="D179" s="13"/>
      <c r="E179" s="13"/>
    </row>
    <row r="180" spans="4:5" x14ac:dyDescent="0.25">
      <c r="D180" s="13"/>
      <c r="E180" s="13"/>
    </row>
    <row r="181" spans="4:5" x14ac:dyDescent="0.25">
      <c r="D181" s="13"/>
      <c r="E181" s="13"/>
    </row>
    <row r="182" spans="4:5" x14ac:dyDescent="0.25">
      <c r="D182" s="13"/>
      <c r="E182" s="13"/>
    </row>
    <row r="183" spans="4:5" x14ac:dyDescent="0.25">
      <c r="D183" s="13"/>
      <c r="E183" s="13"/>
    </row>
    <row r="184" spans="4:5" x14ac:dyDescent="0.25">
      <c r="D184" s="13"/>
      <c r="E184" s="13"/>
    </row>
    <row r="185" spans="4:5" x14ac:dyDescent="0.25">
      <c r="D185" s="13"/>
      <c r="E185" s="13"/>
    </row>
    <row r="186" spans="4:5" x14ac:dyDescent="0.25">
      <c r="D186" s="13"/>
      <c r="E186" s="13"/>
    </row>
    <row r="187" spans="4:5" x14ac:dyDescent="0.25">
      <c r="D187" s="13"/>
      <c r="E187" s="13"/>
    </row>
    <row r="188" spans="4:5" x14ac:dyDescent="0.25">
      <c r="D188" s="13"/>
      <c r="E188" s="13"/>
    </row>
    <row r="189" spans="4:5" x14ac:dyDescent="0.25">
      <c r="D189" s="13"/>
      <c r="E189" s="13"/>
    </row>
    <row r="190" spans="4:5" x14ac:dyDescent="0.25">
      <c r="D190" s="13"/>
      <c r="E190" s="13"/>
    </row>
    <row r="191" spans="4:5" x14ac:dyDescent="0.25">
      <c r="D191" s="13"/>
      <c r="E191" s="13"/>
    </row>
    <row r="192" spans="4:5" x14ac:dyDescent="0.25">
      <c r="D192" s="13"/>
      <c r="E192" s="13"/>
    </row>
    <row r="193" spans="4:5" x14ac:dyDescent="0.25">
      <c r="D193" s="13"/>
      <c r="E193" s="13"/>
    </row>
    <row r="194" spans="4:5" x14ac:dyDescent="0.25">
      <c r="D194" s="13"/>
      <c r="E194" s="13"/>
    </row>
    <row r="195" spans="4:5" x14ac:dyDescent="0.25">
      <c r="D195" s="13"/>
      <c r="E195" s="13"/>
    </row>
    <row r="196" spans="4:5" x14ac:dyDescent="0.25">
      <c r="D196" s="13"/>
      <c r="E196" s="13"/>
    </row>
    <row r="197" spans="4:5" x14ac:dyDescent="0.25">
      <c r="D197" s="13"/>
      <c r="E197" s="13"/>
    </row>
    <row r="198" spans="4:5" x14ac:dyDescent="0.25">
      <c r="D198" s="13"/>
      <c r="E198" s="13"/>
    </row>
    <row r="199" spans="4:5" x14ac:dyDescent="0.25">
      <c r="D199" s="13"/>
      <c r="E199" s="13"/>
    </row>
    <row r="200" spans="4:5" x14ac:dyDescent="0.25">
      <c r="D200" s="13"/>
      <c r="E200" s="13"/>
    </row>
    <row r="201" spans="4:5" x14ac:dyDescent="0.25">
      <c r="D201" s="13"/>
      <c r="E201" s="13"/>
    </row>
    <row r="202" spans="4:5" x14ac:dyDescent="0.25">
      <c r="D202" s="13"/>
      <c r="E202" s="13"/>
    </row>
    <row r="203" spans="4:5" x14ac:dyDescent="0.25">
      <c r="D203" s="13"/>
      <c r="E203" s="13"/>
    </row>
    <row r="204" spans="4:5" x14ac:dyDescent="0.25">
      <c r="D204" s="13"/>
      <c r="E204" s="13"/>
    </row>
    <row r="205" spans="4:5" x14ac:dyDescent="0.25">
      <c r="D205" s="13"/>
      <c r="E205" s="13"/>
    </row>
    <row r="206" spans="4:5" x14ac:dyDescent="0.25">
      <c r="D206" s="13"/>
      <c r="E206" s="13"/>
    </row>
    <row r="207" spans="4:5" x14ac:dyDescent="0.25">
      <c r="D207" s="13"/>
      <c r="E207" s="13"/>
    </row>
    <row r="208" spans="4:5" x14ac:dyDescent="0.25">
      <c r="D208" s="13"/>
      <c r="E208" s="13"/>
    </row>
    <row r="209" spans="4:5" x14ac:dyDescent="0.25">
      <c r="D209" s="13"/>
      <c r="E209" s="13"/>
    </row>
    <row r="210" spans="4:5" x14ac:dyDescent="0.25">
      <c r="D210" s="13"/>
      <c r="E210" s="13"/>
    </row>
    <row r="211" spans="4:5" x14ac:dyDescent="0.25">
      <c r="D211" s="13"/>
      <c r="E211" s="13"/>
    </row>
    <row r="212" spans="4:5" x14ac:dyDescent="0.25">
      <c r="D212" s="13"/>
      <c r="E212" s="13"/>
    </row>
    <row r="213" spans="4:5" x14ac:dyDescent="0.25">
      <c r="D213" s="13"/>
      <c r="E213" s="13"/>
    </row>
    <row r="214" spans="4:5" x14ac:dyDescent="0.25">
      <c r="D214" s="13"/>
      <c r="E214" s="13"/>
    </row>
    <row r="215" spans="4:5" x14ac:dyDescent="0.25">
      <c r="D215" s="13"/>
      <c r="E215" s="13"/>
    </row>
    <row r="216" spans="4:5" x14ac:dyDescent="0.25">
      <c r="D216" s="13"/>
      <c r="E216" s="13"/>
    </row>
    <row r="217" spans="4:5" x14ac:dyDescent="0.25">
      <c r="D217" s="13"/>
      <c r="E217" s="13"/>
    </row>
    <row r="218" spans="4:5" x14ac:dyDescent="0.25">
      <c r="D218" s="13"/>
      <c r="E218" s="13"/>
    </row>
    <row r="219" spans="4:5" x14ac:dyDescent="0.25">
      <c r="D219" s="13"/>
      <c r="E219" s="13"/>
    </row>
    <row r="220" spans="4:5" x14ac:dyDescent="0.25">
      <c r="D220" s="13"/>
      <c r="E220" s="13"/>
    </row>
    <row r="221" spans="4:5" x14ac:dyDescent="0.25">
      <c r="D221" s="13"/>
      <c r="E221" s="13"/>
    </row>
    <row r="222" spans="4:5" x14ac:dyDescent="0.25">
      <c r="D222" s="13"/>
      <c r="E222" s="13"/>
    </row>
    <row r="223" spans="4:5" x14ac:dyDescent="0.25">
      <c r="D223" s="13"/>
      <c r="E223" s="13"/>
    </row>
    <row r="224" spans="4:5" x14ac:dyDescent="0.25">
      <c r="D224" s="13"/>
      <c r="E224" s="13"/>
    </row>
    <row r="225" spans="4:5" x14ac:dyDescent="0.25">
      <c r="D225" s="13"/>
      <c r="E225" s="13"/>
    </row>
    <row r="226" spans="4:5" x14ac:dyDescent="0.25">
      <c r="D226" s="13"/>
      <c r="E226" s="13"/>
    </row>
    <row r="227" spans="4:5" x14ac:dyDescent="0.25">
      <c r="D227" s="13"/>
      <c r="E227" s="13"/>
    </row>
    <row r="228" spans="4:5" x14ac:dyDescent="0.25">
      <c r="D228" s="13"/>
      <c r="E228" s="13"/>
    </row>
    <row r="229" spans="4:5" x14ac:dyDescent="0.25">
      <c r="D229" s="13"/>
      <c r="E229" s="13"/>
    </row>
    <row r="230" spans="4:5" x14ac:dyDescent="0.25">
      <c r="D230" s="13"/>
      <c r="E230" s="13"/>
    </row>
    <row r="231" spans="4:5" x14ac:dyDescent="0.25">
      <c r="D231" s="13"/>
      <c r="E231" s="13"/>
    </row>
    <row r="232" spans="4:5" x14ac:dyDescent="0.25">
      <c r="D232" s="13"/>
      <c r="E232" s="13"/>
    </row>
    <row r="233" spans="4:5" x14ac:dyDescent="0.25">
      <c r="D233" s="13"/>
      <c r="E233" s="13"/>
    </row>
    <row r="234" spans="4:5" x14ac:dyDescent="0.25">
      <c r="D234" s="13"/>
      <c r="E234" s="13"/>
    </row>
    <row r="235" spans="4:5" x14ac:dyDescent="0.25">
      <c r="D235" s="13"/>
      <c r="E235" s="13"/>
    </row>
    <row r="236" spans="4:5" x14ac:dyDescent="0.25">
      <c r="D236" s="13"/>
      <c r="E236" s="13"/>
    </row>
    <row r="237" spans="4:5" x14ac:dyDescent="0.25">
      <c r="D237" s="13"/>
      <c r="E237" s="13"/>
    </row>
    <row r="238" spans="4:5" x14ac:dyDescent="0.25">
      <c r="D238" s="13"/>
      <c r="E238" s="13"/>
    </row>
    <row r="239" spans="4:5" x14ac:dyDescent="0.25">
      <c r="D239" s="13"/>
      <c r="E239" s="13"/>
    </row>
    <row r="240" spans="4:5" x14ac:dyDescent="0.25">
      <c r="D240" s="13"/>
      <c r="E240" s="13"/>
    </row>
    <row r="241" spans="4:5" x14ac:dyDescent="0.25">
      <c r="D241" s="13"/>
      <c r="E241" s="13"/>
    </row>
    <row r="242" spans="4:5" x14ac:dyDescent="0.25">
      <c r="D242" s="13"/>
      <c r="E242" s="13"/>
    </row>
    <row r="243" spans="4:5" x14ac:dyDescent="0.25">
      <c r="D243" s="13"/>
      <c r="E243" s="13"/>
    </row>
    <row r="244" spans="4:5" x14ac:dyDescent="0.25">
      <c r="D244" s="13"/>
      <c r="E244" s="13"/>
    </row>
    <row r="245" spans="4:5" x14ac:dyDescent="0.25">
      <c r="D245" s="13"/>
      <c r="E245" s="13"/>
    </row>
    <row r="246" spans="4:5" x14ac:dyDescent="0.25">
      <c r="D246" s="13"/>
      <c r="E246" s="13"/>
    </row>
    <row r="247" spans="4:5" x14ac:dyDescent="0.25">
      <c r="D247" s="13"/>
      <c r="E247" s="13"/>
    </row>
    <row r="248" spans="4:5" x14ac:dyDescent="0.25">
      <c r="D248" s="13"/>
      <c r="E248" s="13"/>
    </row>
    <row r="249" spans="4:5" x14ac:dyDescent="0.25">
      <c r="D249" s="13"/>
      <c r="E249" s="13"/>
    </row>
    <row r="250" spans="4:5" x14ac:dyDescent="0.25">
      <c r="D250" s="13"/>
      <c r="E250" s="13"/>
    </row>
    <row r="251" spans="4:5" x14ac:dyDescent="0.25">
      <c r="D251" s="13"/>
      <c r="E251" s="13"/>
    </row>
    <row r="252" spans="4:5" x14ac:dyDescent="0.25">
      <c r="D252" s="13"/>
      <c r="E252" s="13"/>
    </row>
    <row r="253" spans="4:5" x14ac:dyDescent="0.25">
      <c r="D253" s="13"/>
      <c r="E253" s="13"/>
    </row>
    <row r="254" spans="4:5" x14ac:dyDescent="0.25">
      <c r="D254" s="13"/>
      <c r="E254" s="13"/>
    </row>
    <row r="255" spans="4:5" x14ac:dyDescent="0.25">
      <c r="D255" s="13"/>
      <c r="E255" s="13"/>
    </row>
    <row r="256" spans="4:5" x14ac:dyDescent="0.25">
      <c r="D256" s="13"/>
      <c r="E256" s="13"/>
    </row>
    <row r="257" spans="4:5" x14ac:dyDescent="0.25">
      <c r="D257" s="13"/>
      <c r="E257" s="13"/>
    </row>
    <row r="258" spans="4:5" x14ac:dyDescent="0.25">
      <c r="D258" s="13"/>
      <c r="E258" s="13"/>
    </row>
    <row r="259" spans="4:5" x14ac:dyDescent="0.25">
      <c r="D259" s="13"/>
      <c r="E259" s="13"/>
    </row>
    <row r="260" spans="4:5" x14ac:dyDescent="0.25">
      <c r="D260" s="13"/>
      <c r="E260" s="13"/>
    </row>
    <row r="261" spans="4:5" x14ac:dyDescent="0.25">
      <c r="D261" s="13"/>
      <c r="E261" s="13"/>
    </row>
    <row r="262" spans="4:5" x14ac:dyDescent="0.25">
      <c r="D262" s="13"/>
      <c r="E262" s="13"/>
    </row>
    <row r="263" spans="4:5" x14ac:dyDescent="0.25">
      <c r="D263" s="13"/>
      <c r="E263" s="13"/>
    </row>
    <row r="264" spans="4:5" x14ac:dyDescent="0.25">
      <c r="D264" s="13"/>
      <c r="E264" s="13"/>
    </row>
    <row r="265" spans="4:5" x14ac:dyDescent="0.25">
      <c r="D265" s="13"/>
      <c r="E265" s="13"/>
    </row>
    <row r="266" spans="4:5" x14ac:dyDescent="0.25">
      <c r="D266" s="13"/>
      <c r="E266" s="13"/>
    </row>
    <row r="267" spans="4:5" x14ac:dyDescent="0.25">
      <c r="D267" s="13"/>
      <c r="E267" s="13"/>
    </row>
    <row r="268" spans="4:5" x14ac:dyDescent="0.25">
      <c r="D268" s="13"/>
      <c r="E268" s="13"/>
    </row>
    <row r="269" spans="4:5" x14ac:dyDescent="0.25">
      <c r="D269" s="13"/>
      <c r="E269" s="13"/>
    </row>
    <row r="270" spans="4:5" x14ac:dyDescent="0.25">
      <c r="D270" s="13"/>
      <c r="E270" s="13"/>
    </row>
    <row r="271" spans="4:5" x14ac:dyDescent="0.25">
      <c r="D271" s="13"/>
      <c r="E271" s="13"/>
    </row>
    <row r="272" spans="4:5" x14ac:dyDescent="0.25">
      <c r="D272" s="13"/>
      <c r="E272" s="13"/>
    </row>
    <row r="273" spans="4:5" x14ac:dyDescent="0.25">
      <c r="D273" s="13"/>
      <c r="E273" s="13"/>
    </row>
    <row r="274" spans="4:5" x14ac:dyDescent="0.25">
      <c r="D274" s="13"/>
      <c r="E274" s="13"/>
    </row>
    <row r="275" spans="4:5" x14ac:dyDescent="0.25">
      <c r="D275" s="13"/>
      <c r="E275" s="13"/>
    </row>
    <row r="276" spans="4:5" x14ac:dyDescent="0.25">
      <c r="D276" s="13"/>
      <c r="E276" s="13"/>
    </row>
    <row r="277" spans="4:5" x14ac:dyDescent="0.25">
      <c r="D277" s="13"/>
      <c r="E277" s="13"/>
    </row>
    <row r="278" spans="4:5" x14ac:dyDescent="0.25">
      <c r="D278" s="13"/>
      <c r="E278" s="13"/>
    </row>
    <row r="279" spans="4:5" x14ac:dyDescent="0.25">
      <c r="D279" s="13"/>
      <c r="E279" s="13"/>
    </row>
    <row r="280" spans="4:5" x14ac:dyDescent="0.25">
      <c r="D280" s="13"/>
      <c r="E280" s="13"/>
    </row>
    <row r="281" spans="4:5" x14ac:dyDescent="0.25">
      <c r="D281" s="13"/>
      <c r="E281" s="13"/>
    </row>
    <row r="282" spans="4:5" x14ac:dyDescent="0.25">
      <c r="D282" s="13"/>
      <c r="E282" s="13"/>
    </row>
    <row r="283" spans="4:5" x14ac:dyDescent="0.25">
      <c r="D283" s="13"/>
      <c r="E283" s="13"/>
    </row>
    <row r="284" spans="4:5" x14ac:dyDescent="0.25">
      <c r="D284" s="13"/>
      <c r="E284" s="13"/>
    </row>
    <row r="285" spans="4:5" x14ac:dyDescent="0.25">
      <c r="D285" s="13"/>
      <c r="E285" s="13"/>
    </row>
    <row r="286" spans="4:5" x14ac:dyDescent="0.25">
      <c r="D286" s="13"/>
      <c r="E286" s="13"/>
    </row>
    <row r="287" spans="4:5" x14ac:dyDescent="0.25">
      <c r="D287" s="13"/>
      <c r="E287" s="13"/>
    </row>
    <row r="288" spans="4:5" x14ac:dyDescent="0.25">
      <c r="D288" s="13"/>
      <c r="E288" s="13"/>
    </row>
    <row r="289" spans="4:5" x14ac:dyDescent="0.25">
      <c r="D289" s="13"/>
      <c r="E289" s="13"/>
    </row>
    <row r="290" spans="4:5" x14ac:dyDescent="0.25">
      <c r="D290" s="13"/>
      <c r="E290" s="13"/>
    </row>
    <row r="291" spans="4:5" x14ac:dyDescent="0.25">
      <c r="D291" s="13"/>
      <c r="E291" s="13"/>
    </row>
    <row r="292" spans="4:5" x14ac:dyDescent="0.25">
      <c r="D292" s="13"/>
      <c r="E292" s="13"/>
    </row>
    <row r="293" spans="4:5" x14ac:dyDescent="0.25">
      <c r="D293" s="13"/>
      <c r="E293" s="13"/>
    </row>
    <row r="294" spans="4:5" x14ac:dyDescent="0.25">
      <c r="D294" s="13"/>
      <c r="E294" s="13"/>
    </row>
    <row r="295" spans="4:5" x14ac:dyDescent="0.25">
      <c r="D295" s="13"/>
      <c r="E295" s="13"/>
    </row>
    <row r="296" spans="4:5" x14ac:dyDescent="0.25">
      <c r="D296" s="13"/>
      <c r="E296" s="13"/>
    </row>
    <row r="297" spans="4:5" x14ac:dyDescent="0.25">
      <c r="D297" s="13"/>
      <c r="E297" s="13"/>
    </row>
    <row r="298" spans="4:5" x14ac:dyDescent="0.25">
      <c r="D298" s="13"/>
      <c r="E298" s="13"/>
    </row>
    <row r="299" spans="4:5" x14ac:dyDescent="0.25">
      <c r="D299" s="13"/>
      <c r="E299" s="13"/>
    </row>
    <row r="300" spans="4:5" x14ac:dyDescent="0.25">
      <c r="D300" s="13"/>
      <c r="E300" s="13"/>
    </row>
    <row r="301" spans="4:5" x14ac:dyDescent="0.25">
      <c r="D301" s="13"/>
      <c r="E301" s="13"/>
    </row>
    <row r="302" spans="4:5" x14ac:dyDescent="0.25">
      <c r="D302" s="13"/>
      <c r="E302" s="13"/>
    </row>
    <row r="303" spans="4:5" x14ac:dyDescent="0.25">
      <c r="D303" s="13"/>
      <c r="E303" s="13"/>
    </row>
    <row r="304" spans="4:5" x14ac:dyDescent="0.25">
      <c r="D304" s="13"/>
      <c r="E304" s="13"/>
    </row>
    <row r="305" spans="4:5" x14ac:dyDescent="0.25">
      <c r="D305" s="13"/>
      <c r="E305" s="13"/>
    </row>
    <row r="306" spans="4:5" x14ac:dyDescent="0.25">
      <c r="D306" s="13"/>
      <c r="E306" s="13"/>
    </row>
    <row r="307" spans="4:5" x14ac:dyDescent="0.25">
      <c r="D307" s="13"/>
      <c r="E307" s="13"/>
    </row>
    <row r="308" spans="4:5" x14ac:dyDescent="0.25">
      <c r="D308" s="13"/>
      <c r="E308" s="13"/>
    </row>
    <row r="309" spans="4:5" x14ac:dyDescent="0.25">
      <c r="D309" s="13"/>
      <c r="E309" s="13"/>
    </row>
    <row r="310" spans="4:5" x14ac:dyDescent="0.25">
      <c r="D310" s="13"/>
      <c r="E310" s="13"/>
    </row>
    <row r="311" spans="4:5" x14ac:dyDescent="0.25">
      <c r="D311" s="13"/>
      <c r="E311" s="13"/>
    </row>
    <row r="312" spans="4:5" x14ac:dyDescent="0.25">
      <c r="D312" s="13"/>
      <c r="E312" s="13"/>
    </row>
    <row r="313" spans="4:5" x14ac:dyDescent="0.25">
      <c r="D313" s="13"/>
      <c r="E313" s="13"/>
    </row>
    <row r="314" spans="4:5" x14ac:dyDescent="0.25">
      <c r="D314" s="13"/>
      <c r="E314" s="13"/>
    </row>
    <row r="315" spans="4:5" x14ac:dyDescent="0.25">
      <c r="D315" s="13"/>
      <c r="E315" s="13"/>
    </row>
    <row r="316" spans="4:5" x14ac:dyDescent="0.25">
      <c r="D316" s="13"/>
      <c r="E316" s="13"/>
    </row>
    <row r="317" spans="4:5" x14ac:dyDescent="0.25">
      <c r="D317" s="13"/>
      <c r="E317" s="13"/>
    </row>
    <row r="318" spans="4:5" x14ac:dyDescent="0.25">
      <c r="D318" s="13"/>
      <c r="E318" s="13"/>
    </row>
    <row r="319" spans="4:5" x14ac:dyDescent="0.25">
      <c r="D319" s="13"/>
      <c r="E319" s="13"/>
    </row>
    <row r="320" spans="4:5" x14ac:dyDescent="0.25">
      <c r="D320" s="13"/>
      <c r="E320" s="13"/>
    </row>
    <row r="321" spans="4:5" x14ac:dyDescent="0.25">
      <c r="D321" s="13"/>
      <c r="E321" s="13"/>
    </row>
    <row r="322" spans="4:5" x14ac:dyDescent="0.25">
      <c r="D322" s="13"/>
      <c r="E322" s="13"/>
    </row>
    <row r="323" spans="4:5" x14ac:dyDescent="0.25">
      <c r="D323" s="13"/>
      <c r="E323" s="13"/>
    </row>
    <row r="324" spans="4:5" x14ac:dyDescent="0.25">
      <c r="D324" s="13"/>
      <c r="E324" s="13"/>
    </row>
    <row r="325" spans="4:5" x14ac:dyDescent="0.25">
      <c r="D325" s="13"/>
      <c r="E325" s="13"/>
    </row>
    <row r="326" spans="4:5" x14ac:dyDescent="0.25">
      <c r="D326" s="13"/>
      <c r="E326" s="13"/>
    </row>
    <row r="327" spans="4:5" x14ac:dyDescent="0.25">
      <c r="D327" s="13"/>
      <c r="E327" s="13"/>
    </row>
    <row r="328" spans="4:5" x14ac:dyDescent="0.25">
      <c r="D328" s="13"/>
      <c r="E328" s="13"/>
    </row>
    <row r="329" spans="4:5" x14ac:dyDescent="0.25">
      <c r="D329" s="13"/>
      <c r="E329" s="13"/>
    </row>
    <row r="330" spans="4:5" x14ac:dyDescent="0.25">
      <c r="D330" s="13"/>
      <c r="E330" s="13"/>
    </row>
    <row r="331" spans="4:5" x14ac:dyDescent="0.25">
      <c r="D331" s="13"/>
      <c r="E331" s="13"/>
    </row>
    <row r="332" spans="4:5" x14ac:dyDescent="0.25">
      <c r="D332" s="13"/>
      <c r="E332" s="13"/>
    </row>
    <row r="333" spans="4:5" x14ac:dyDescent="0.25">
      <c r="D333" s="13"/>
      <c r="E333" s="13"/>
    </row>
    <row r="334" spans="4:5" x14ac:dyDescent="0.25">
      <c r="D334" s="13"/>
      <c r="E334" s="13"/>
    </row>
    <row r="335" spans="4:5" x14ac:dyDescent="0.25">
      <c r="D335" s="13"/>
      <c r="E335" s="13"/>
    </row>
    <row r="336" spans="4:5" x14ac:dyDescent="0.25">
      <c r="D336" s="13"/>
      <c r="E336" s="13"/>
    </row>
    <row r="337" spans="4:5" x14ac:dyDescent="0.25">
      <c r="D337" s="13"/>
      <c r="E337" s="13"/>
    </row>
    <row r="338" spans="4:5" x14ac:dyDescent="0.25">
      <c r="D338" s="13"/>
      <c r="E338" s="13"/>
    </row>
    <row r="339" spans="4:5" x14ac:dyDescent="0.25">
      <c r="D339" s="13"/>
      <c r="E339" s="13"/>
    </row>
    <row r="340" spans="4:5" x14ac:dyDescent="0.25">
      <c r="D340" s="13"/>
      <c r="E340" s="13"/>
    </row>
    <row r="341" spans="4:5" x14ac:dyDescent="0.25">
      <c r="D341" s="13"/>
      <c r="E341" s="13"/>
    </row>
    <row r="342" spans="4:5" x14ac:dyDescent="0.25">
      <c r="D342" s="13"/>
      <c r="E342" s="13"/>
    </row>
    <row r="343" spans="4:5" x14ac:dyDescent="0.25">
      <c r="D343" s="13"/>
      <c r="E343" s="13"/>
    </row>
    <row r="344" spans="4:5" x14ac:dyDescent="0.25">
      <c r="D344" s="13"/>
      <c r="E344" s="13"/>
    </row>
    <row r="345" spans="4:5" x14ac:dyDescent="0.25">
      <c r="D345" s="13"/>
      <c r="E345" s="13"/>
    </row>
    <row r="346" spans="4:5" x14ac:dyDescent="0.25">
      <c r="D346" s="13"/>
      <c r="E346" s="13"/>
    </row>
    <row r="347" spans="4:5" x14ac:dyDescent="0.25">
      <c r="D347" s="13"/>
      <c r="E347" s="13"/>
    </row>
    <row r="348" spans="4:5" x14ac:dyDescent="0.25">
      <c r="D348" s="13"/>
      <c r="E348" s="13"/>
    </row>
    <row r="349" spans="4:5" x14ac:dyDescent="0.25">
      <c r="D349" s="13"/>
      <c r="E349" s="13"/>
    </row>
    <row r="350" spans="4:5" x14ac:dyDescent="0.25">
      <c r="D350" s="13"/>
      <c r="E350" s="13"/>
    </row>
    <row r="351" spans="4:5" x14ac:dyDescent="0.25">
      <c r="D351" s="13"/>
      <c r="E351" s="13"/>
    </row>
    <row r="352" spans="4:5" x14ac:dyDescent="0.25">
      <c r="D352" s="13"/>
      <c r="E352" s="13"/>
    </row>
    <row r="353" spans="4:5" x14ac:dyDescent="0.25">
      <c r="D353" s="13"/>
      <c r="E353" s="13"/>
    </row>
    <row r="354" spans="4:5" x14ac:dyDescent="0.25">
      <c r="D354" s="13"/>
      <c r="E354" s="13"/>
    </row>
    <row r="355" spans="4:5" x14ac:dyDescent="0.25">
      <c r="D355" s="13"/>
      <c r="E355" s="13"/>
    </row>
    <row r="356" spans="4:5" x14ac:dyDescent="0.25">
      <c r="D356" s="13"/>
      <c r="E356" s="13"/>
    </row>
    <row r="357" spans="4:5" x14ac:dyDescent="0.25">
      <c r="D357" s="13"/>
      <c r="E357" s="13"/>
    </row>
    <row r="358" spans="4:5" x14ac:dyDescent="0.25">
      <c r="D358" s="13"/>
      <c r="E358" s="13"/>
    </row>
    <row r="359" spans="4:5" x14ac:dyDescent="0.25">
      <c r="D359" s="13"/>
      <c r="E359" s="13"/>
    </row>
    <row r="360" spans="4:5" x14ac:dyDescent="0.25">
      <c r="D360" s="13"/>
      <c r="E360" s="13"/>
    </row>
    <row r="361" spans="4:5" x14ac:dyDescent="0.25">
      <c r="D361" s="13"/>
      <c r="E361" s="13"/>
    </row>
    <row r="362" spans="4:5" x14ac:dyDescent="0.25">
      <c r="D362" s="13"/>
      <c r="E362" s="13"/>
    </row>
    <row r="363" spans="4:5" x14ac:dyDescent="0.25">
      <c r="D363" s="13"/>
      <c r="E363" s="13"/>
    </row>
    <row r="364" spans="4:5" x14ac:dyDescent="0.25">
      <c r="D364" s="13"/>
      <c r="E364" s="13"/>
    </row>
    <row r="365" spans="4:5" x14ac:dyDescent="0.25">
      <c r="D365" s="13"/>
      <c r="E365" s="13"/>
    </row>
    <row r="366" spans="4:5" x14ac:dyDescent="0.25">
      <c r="D366" s="13"/>
      <c r="E366" s="13"/>
    </row>
    <row r="367" spans="4:5" x14ac:dyDescent="0.25">
      <c r="D367" s="13"/>
      <c r="E367" s="13"/>
    </row>
    <row r="368" spans="4:5" x14ac:dyDescent="0.25">
      <c r="D368" s="13"/>
      <c r="E368" s="13"/>
    </row>
    <row r="369" spans="4:5" x14ac:dyDescent="0.25">
      <c r="D369" s="13"/>
      <c r="E369" s="13"/>
    </row>
    <row r="370" spans="4:5" x14ac:dyDescent="0.25">
      <c r="D370" s="13"/>
      <c r="E370" s="13"/>
    </row>
    <row r="371" spans="4:5" x14ac:dyDescent="0.25">
      <c r="D371" s="13"/>
      <c r="E371" s="13"/>
    </row>
    <row r="372" spans="4:5" x14ac:dyDescent="0.25">
      <c r="D372" s="13"/>
      <c r="E372" s="13"/>
    </row>
    <row r="373" spans="4:5" x14ac:dyDescent="0.25">
      <c r="D373" s="13"/>
      <c r="E373" s="13"/>
    </row>
    <row r="374" spans="4:5" x14ac:dyDescent="0.25">
      <c r="D374" s="13"/>
      <c r="E374" s="13"/>
    </row>
    <row r="375" spans="4:5" x14ac:dyDescent="0.25">
      <c r="D375" s="13"/>
      <c r="E375" s="13"/>
    </row>
    <row r="376" spans="4:5" x14ac:dyDescent="0.25">
      <c r="D376" s="13"/>
      <c r="E376" s="13"/>
    </row>
    <row r="377" spans="4:5" x14ac:dyDescent="0.25">
      <c r="D377" s="13"/>
      <c r="E377" s="13"/>
    </row>
    <row r="378" spans="4:5" x14ac:dyDescent="0.25">
      <c r="D378" s="13"/>
      <c r="E378" s="13"/>
    </row>
    <row r="379" spans="4:5" x14ac:dyDescent="0.25">
      <c r="D379" s="13"/>
      <c r="E379" s="13"/>
    </row>
    <row r="380" spans="4:5" x14ac:dyDescent="0.25">
      <c r="D380" s="13"/>
      <c r="E380" s="13"/>
    </row>
    <row r="381" spans="4:5" x14ac:dyDescent="0.25">
      <c r="D381" s="13"/>
      <c r="E381" s="13"/>
    </row>
    <row r="382" spans="4:5" x14ac:dyDescent="0.25">
      <c r="D382" s="13"/>
      <c r="E382" s="13"/>
    </row>
    <row r="383" spans="4:5" x14ac:dyDescent="0.25">
      <c r="D383" s="13"/>
      <c r="E383" s="13"/>
    </row>
    <row r="384" spans="4:5" x14ac:dyDescent="0.25">
      <c r="D384" s="13"/>
      <c r="E384" s="13"/>
    </row>
    <row r="385" spans="4:5" x14ac:dyDescent="0.25">
      <c r="D385" s="13"/>
      <c r="E385" s="13"/>
    </row>
    <row r="386" spans="4:5" x14ac:dyDescent="0.25">
      <c r="D386" s="13"/>
      <c r="E386" s="13"/>
    </row>
    <row r="387" spans="4:5" x14ac:dyDescent="0.25">
      <c r="D387" s="13"/>
      <c r="E387" s="13"/>
    </row>
    <row r="388" spans="4:5" x14ac:dyDescent="0.25">
      <c r="D388" s="13"/>
      <c r="E388" s="13"/>
    </row>
    <row r="389" spans="4:5" x14ac:dyDescent="0.25">
      <c r="D389" s="13"/>
      <c r="E389" s="13"/>
    </row>
    <row r="390" spans="4:5" x14ac:dyDescent="0.25">
      <c r="D390" s="13"/>
      <c r="E390" s="13"/>
    </row>
    <row r="391" spans="4:5" x14ac:dyDescent="0.25">
      <c r="D391" s="13"/>
      <c r="E391" s="13"/>
    </row>
    <row r="392" spans="4:5" x14ac:dyDescent="0.25">
      <c r="D392" s="13"/>
      <c r="E392" s="13"/>
    </row>
    <row r="393" spans="4:5" x14ac:dyDescent="0.25">
      <c r="D393" s="13"/>
      <c r="E393" s="13"/>
    </row>
    <row r="394" spans="4:5" x14ac:dyDescent="0.25">
      <c r="D394" s="13"/>
      <c r="E394" s="13"/>
    </row>
    <row r="395" spans="4:5" x14ac:dyDescent="0.25">
      <c r="D395" s="13"/>
      <c r="E395" s="13"/>
    </row>
    <row r="396" spans="4:5" x14ac:dyDescent="0.25">
      <c r="D396" s="13"/>
      <c r="E396" s="13"/>
    </row>
    <row r="397" spans="4:5" x14ac:dyDescent="0.25">
      <c r="D397" s="13"/>
      <c r="E397" s="13"/>
    </row>
    <row r="398" spans="4:5" x14ac:dyDescent="0.25">
      <c r="D398" s="13"/>
      <c r="E398" s="13"/>
    </row>
    <row r="399" spans="4:5" x14ac:dyDescent="0.25">
      <c r="D399" s="13"/>
      <c r="E399" s="13"/>
    </row>
    <row r="400" spans="4:5" x14ac:dyDescent="0.25">
      <c r="D400" s="13"/>
      <c r="E400" s="13"/>
    </row>
    <row r="401" spans="4:5" x14ac:dyDescent="0.25">
      <c r="D401" s="13"/>
      <c r="E401" s="13"/>
    </row>
    <row r="402" spans="4:5" x14ac:dyDescent="0.25">
      <c r="D402" s="13"/>
      <c r="E402" s="13"/>
    </row>
    <row r="403" spans="4:5" x14ac:dyDescent="0.25">
      <c r="D403" s="13"/>
      <c r="E403" s="13"/>
    </row>
    <row r="404" spans="4:5" x14ac:dyDescent="0.25">
      <c r="D404" s="13"/>
      <c r="E404" s="13"/>
    </row>
    <row r="405" spans="4:5" x14ac:dyDescent="0.25">
      <c r="D405" s="13"/>
      <c r="E405" s="13"/>
    </row>
    <row r="406" spans="4:5" x14ac:dyDescent="0.25">
      <c r="D406" s="13"/>
      <c r="E406" s="13"/>
    </row>
    <row r="407" spans="4:5" x14ac:dyDescent="0.25">
      <c r="D407" s="13"/>
      <c r="E407" s="13"/>
    </row>
    <row r="408" spans="4:5" x14ac:dyDescent="0.25">
      <c r="D408" s="13"/>
      <c r="E408" s="13"/>
    </row>
    <row r="409" spans="4:5" x14ac:dyDescent="0.25">
      <c r="D409" s="13"/>
      <c r="E409" s="13"/>
    </row>
    <row r="410" spans="4:5" x14ac:dyDescent="0.25">
      <c r="D410" s="13"/>
      <c r="E410" s="13"/>
    </row>
    <row r="411" spans="4:5" x14ac:dyDescent="0.25">
      <c r="D411" s="13"/>
      <c r="E411" s="13"/>
    </row>
    <row r="412" spans="4:5" x14ac:dyDescent="0.25">
      <c r="D412" s="13"/>
      <c r="E412" s="13"/>
    </row>
    <row r="413" spans="4:5" x14ac:dyDescent="0.25">
      <c r="D413" s="13"/>
      <c r="E413" s="13"/>
    </row>
    <row r="414" spans="4:5" x14ac:dyDescent="0.25">
      <c r="D414" s="13"/>
      <c r="E414" s="13"/>
    </row>
    <row r="415" spans="4:5" x14ac:dyDescent="0.25">
      <c r="D415" s="13"/>
      <c r="E415" s="13"/>
    </row>
    <row r="416" spans="4:5" x14ac:dyDescent="0.25">
      <c r="D416" s="13"/>
      <c r="E416" s="13"/>
    </row>
    <row r="417" spans="4:5" x14ac:dyDescent="0.25">
      <c r="D417" s="13"/>
      <c r="E417" s="13"/>
    </row>
    <row r="418" spans="4:5" x14ac:dyDescent="0.25">
      <c r="D418" s="13"/>
      <c r="E418" s="13"/>
    </row>
    <row r="419" spans="4:5" x14ac:dyDescent="0.25">
      <c r="D419" s="13"/>
      <c r="E419" s="13"/>
    </row>
    <row r="420" spans="4:5" x14ac:dyDescent="0.25">
      <c r="D420" s="13"/>
      <c r="E420" s="13"/>
    </row>
    <row r="421" spans="4:5" x14ac:dyDescent="0.25">
      <c r="D421" s="13"/>
      <c r="E421" s="13"/>
    </row>
    <row r="422" spans="4:5" x14ac:dyDescent="0.25">
      <c r="D422" s="13"/>
      <c r="E422" s="13"/>
    </row>
    <row r="423" spans="4:5" x14ac:dyDescent="0.25">
      <c r="D423" s="13"/>
      <c r="E423" s="13"/>
    </row>
    <row r="424" spans="4:5" x14ac:dyDescent="0.25">
      <c r="D424" s="13"/>
      <c r="E424" s="13"/>
    </row>
    <row r="425" spans="4:5" x14ac:dyDescent="0.25">
      <c r="D425" s="13"/>
      <c r="E425" s="13"/>
    </row>
    <row r="426" spans="4:5" x14ac:dyDescent="0.25">
      <c r="D426" s="13"/>
      <c r="E426" s="13"/>
    </row>
    <row r="427" spans="4:5" x14ac:dyDescent="0.25">
      <c r="D427" s="13"/>
      <c r="E427" s="13"/>
    </row>
    <row r="428" spans="4:5" x14ac:dyDescent="0.25">
      <c r="D428" s="13"/>
      <c r="E428" s="13"/>
    </row>
    <row r="429" spans="4:5" x14ac:dyDescent="0.25">
      <c r="D429" s="13"/>
      <c r="E429" s="13"/>
    </row>
    <row r="430" spans="4:5" x14ac:dyDescent="0.25">
      <c r="D430" s="13"/>
      <c r="E430" s="13"/>
    </row>
    <row r="431" spans="4:5" x14ac:dyDescent="0.25">
      <c r="D431" s="13"/>
      <c r="E431" s="13"/>
    </row>
    <row r="432" spans="4:5" x14ac:dyDescent="0.25">
      <c r="D432" s="13"/>
      <c r="E432" s="13"/>
    </row>
    <row r="433" spans="4:5" x14ac:dyDescent="0.25">
      <c r="D433" s="13"/>
      <c r="E433" s="13"/>
    </row>
    <row r="434" spans="4:5" x14ac:dyDescent="0.25">
      <c r="D434" s="13"/>
      <c r="E434" s="13"/>
    </row>
    <row r="435" spans="4:5" x14ac:dyDescent="0.25">
      <c r="D435" s="13"/>
      <c r="E435" s="13"/>
    </row>
    <row r="436" spans="4:5" x14ac:dyDescent="0.25">
      <c r="D436" s="13"/>
      <c r="E436" s="13"/>
    </row>
    <row r="437" spans="4:5" x14ac:dyDescent="0.25">
      <c r="D437" s="13"/>
      <c r="E437" s="13"/>
    </row>
    <row r="438" spans="4:5" x14ac:dyDescent="0.25">
      <c r="D438" s="13"/>
      <c r="E438" s="13"/>
    </row>
    <row r="439" spans="4:5" x14ac:dyDescent="0.25">
      <c r="D439" s="13"/>
      <c r="E439" s="13"/>
    </row>
    <row r="440" spans="4:5" x14ac:dyDescent="0.25">
      <c r="D440" s="13"/>
      <c r="E440" s="13"/>
    </row>
  </sheetData>
  <mergeCells count="99">
    <mergeCell ref="D1:E1"/>
    <mergeCell ref="A8:A10"/>
    <mergeCell ref="B8:B10"/>
    <mergeCell ref="F8:F10"/>
    <mergeCell ref="D2:E2"/>
    <mergeCell ref="A4:F4"/>
    <mergeCell ref="B5:F5"/>
    <mergeCell ref="A6:A7"/>
    <mergeCell ref="B6:B7"/>
    <mergeCell ref="C6:C7"/>
    <mergeCell ref="D6:E6"/>
    <mergeCell ref="F6:F7"/>
    <mergeCell ref="A11:A13"/>
    <mergeCell ref="B11:B13"/>
    <mergeCell ref="F11:F13"/>
    <mergeCell ref="A17:A19"/>
    <mergeCell ref="B17:B19"/>
    <mergeCell ref="F17:F19"/>
    <mergeCell ref="A14:A16"/>
    <mergeCell ref="B14:B16"/>
    <mergeCell ref="F14:F16"/>
    <mergeCell ref="A23:A25"/>
    <mergeCell ref="B23:B25"/>
    <mergeCell ref="F23:F25"/>
    <mergeCell ref="A20:A22"/>
    <mergeCell ref="B20:B22"/>
    <mergeCell ref="F20:F22"/>
    <mergeCell ref="A32:A34"/>
    <mergeCell ref="B32:B34"/>
    <mergeCell ref="F32:F34"/>
    <mergeCell ref="A35:A37"/>
    <mergeCell ref="B35:B37"/>
    <mergeCell ref="F35:F37"/>
    <mergeCell ref="A26:A28"/>
    <mergeCell ref="B26:B28"/>
    <mergeCell ref="F26:F28"/>
    <mergeCell ref="A29:A31"/>
    <mergeCell ref="B29:B31"/>
    <mergeCell ref="F29:F31"/>
    <mergeCell ref="A47:A49"/>
    <mergeCell ref="B47:B49"/>
    <mergeCell ref="F47:F49"/>
    <mergeCell ref="A53:A55"/>
    <mergeCell ref="B53:B55"/>
    <mergeCell ref="F53:F55"/>
    <mergeCell ref="A56:A58"/>
    <mergeCell ref="B56:B58"/>
    <mergeCell ref="F56:F58"/>
    <mergeCell ref="A50:A52"/>
    <mergeCell ref="B50:B52"/>
    <mergeCell ref="F50:F52"/>
    <mergeCell ref="A65:A67"/>
    <mergeCell ref="B65:B67"/>
    <mergeCell ref="F65:F67"/>
    <mergeCell ref="A59:A61"/>
    <mergeCell ref="B59:B61"/>
    <mergeCell ref="F59:F61"/>
    <mergeCell ref="A62:A64"/>
    <mergeCell ref="B62:B64"/>
    <mergeCell ref="F62:F64"/>
    <mergeCell ref="A68:A70"/>
    <mergeCell ref="B68:B70"/>
    <mergeCell ref="F68:F70"/>
    <mergeCell ref="A71:A73"/>
    <mergeCell ref="B71:B73"/>
    <mergeCell ref="F71:F73"/>
    <mergeCell ref="A95:A97"/>
    <mergeCell ref="B95:B97"/>
    <mergeCell ref="A100:F100"/>
    <mergeCell ref="A89:A91"/>
    <mergeCell ref="B89:B91"/>
    <mergeCell ref="F89:F91"/>
    <mergeCell ref="A83:A85"/>
    <mergeCell ref="A86:A88"/>
    <mergeCell ref="B86:B88"/>
    <mergeCell ref="F86:F88"/>
    <mergeCell ref="B83:B85"/>
    <mergeCell ref="F83:F85"/>
    <mergeCell ref="B74:B76"/>
    <mergeCell ref="F74:F76"/>
    <mergeCell ref="A80:A82"/>
    <mergeCell ref="B80:B82"/>
    <mergeCell ref="F80:F82"/>
    <mergeCell ref="A38:A40"/>
    <mergeCell ref="B38:B40"/>
    <mergeCell ref="F38:F40"/>
    <mergeCell ref="A92:A94"/>
    <mergeCell ref="B92:B94"/>
    <mergeCell ref="F92:F94"/>
    <mergeCell ref="A44:A46"/>
    <mergeCell ref="B44:B46"/>
    <mergeCell ref="F44:F46"/>
    <mergeCell ref="A41:A43"/>
    <mergeCell ref="B41:B43"/>
    <mergeCell ref="F41:F43"/>
    <mergeCell ref="A77:A79"/>
    <mergeCell ref="B77:B79"/>
    <mergeCell ref="F77:F79"/>
    <mergeCell ref="A74:A76"/>
  </mergeCells>
  <pageMargins left="0.70866141732283472" right="0.51181102362204722" top="0.55118110236220474" bottom="0.55118110236220474" header="0.31496062992125984" footer="0.31496062992125984"/>
  <pageSetup paperSize="9" scale="37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Субсидии 2024-2026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Ирина Юрьевна</dc:creator>
  <cp:lastModifiedBy>Финансовое</cp:lastModifiedBy>
  <cp:lastPrinted>2023-12-26T09:23:28Z</cp:lastPrinted>
  <dcterms:created xsi:type="dcterms:W3CDTF">2020-10-16T09:34:40Z</dcterms:created>
  <dcterms:modified xsi:type="dcterms:W3CDTF">2024-08-30T07:32:27Z</dcterms:modified>
</cp:coreProperties>
</file>